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58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G38" i="12" l="1"/>
  <c r="E176" i="29"/>
  <c r="A40" i="24"/>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5" i="4"/>
  <c r="B6032" i="106" s="1"/>
  <c r="D6032" i="106" s="1"/>
  <c r="F13" i="4"/>
  <c r="B2596" i="106" s="1"/>
  <c r="D2596" i="106" s="1"/>
  <c r="C14" i="4"/>
  <c r="B2558" i="106" s="1"/>
  <c r="D2558" i="106" s="1"/>
  <c r="D14" i="4"/>
  <c r="B2570" i="106" s="1"/>
  <c r="D2570" i="106" s="1"/>
  <c r="F14" i="4"/>
  <c r="B2609" i="106"/>
  <c r="D2609" i="106" s="1"/>
  <c r="E15" i="4"/>
  <c r="B2633" i="106" s="1"/>
  <c r="D2633" i="106" s="1"/>
  <c r="K15" i="4"/>
  <c r="B3573" i="106"/>
  <c r="D357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9" i="7"/>
  <c r="B1767" i="106" s="1"/>
  <c r="D1767" i="106" s="1"/>
  <c r="D14" i="7"/>
  <c r="B1770" i="106" s="1"/>
  <c r="D1770" i="106" s="1"/>
  <c r="F135" i="34"/>
  <c r="F129" i="34"/>
  <c r="F128" i="34"/>
  <c r="F127" i="34"/>
  <c r="F110" i="34"/>
  <c r="B5847" i="106"/>
  <c r="D5847" i="106" s="1"/>
  <c r="B5599" i="106"/>
  <c r="D5599" i="106" s="1"/>
  <c r="I6" i="4"/>
  <c r="B5011" i="106" s="1"/>
  <c r="D5011" i="106" s="1"/>
  <c r="K274" i="5"/>
  <c r="J173" i="5"/>
  <c r="B6397" i="106" s="1"/>
  <c r="D6397" i="106" s="1"/>
  <c r="H173" i="5"/>
  <c r="H6" i="4" s="1"/>
  <c r="B2656" i="106" s="1"/>
  <c r="D2656" i="106" s="1"/>
  <c r="C172" i="5"/>
  <c r="B5214" i="106" s="1"/>
  <c r="D5214" i="106" s="1"/>
  <c r="H109" i="5"/>
  <c r="B6025" i="106" s="1"/>
  <c r="D6025" i="106" s="1"/>
  <c r="D109" i="5"/>
  <c r="B5356" i="106" s="1"/>
  <c r="D5356" i="106" s="1"/>
  <c r="F105" i="34"/>
  <c r="D7" i="7"/>
  <c r="B1763" i="106" s="1"/>
  <c r="D1763" i="106" s="1"/>
  <c r="H4" i="4"/>
  <c r="B2655" i="106" s="1"/>
  <c r="D2655" i="106" s="1"/>
  <c r="J6" i="4"/>
  <c r="B6221" i="106" s="1"/>
  <c r="D6221" i="106" s="1"/>
  <c r="B5906" i="106"/>
  <c r="D5906" i="106" s="1"/>
  <c r="K7" i="4"/>
  <c r="B3718" i="106" s="1"/>
  <c r="D3718" i="106" s="1"/>
  <c r="D17" i="7"/>
  <c r="B4104" i="106" s="1"/>
  <c r="D4104" i="106" s="1"/>
  <c r="D12" i="7"/>
  <c r="B1769" i="106" s="1"/>
  <c r="D1769" i="106" s="1"/>
  <c r="D18" i="7"/>
  <c r="B4105" i="106" s="1"/>
  <c r="D4105" i="106" s="1"/>
  <c r="D11" i="7"/>
  <c r="B1768" i="106"/>
  <c r="D1768" i="106" s="1"/>
  <c r="B7760" i="106"/>
  <c r="D7760" i="106" s="1"/>
  <c r="F16" i="11" l="1"/>
  <c r="D15" i="7"/>
  <c r="B1772" i="106" s="1"/>
  <c r="D1772" i="106" s="1"/>
  <c r="B1746" i="106"/>
  <c r="D1746" i="106" s="1"/>
  <c r="F104" i="34"/>
  <c r="F106" i="34"/>
  <c r="F109" i="5"/>
  <c r="F4" i="4" s="1"/>
  <c r="J109" i="5"/>
  <c r="J4" i="4" s="1"/>
  <c r="B6220" i="106" s="1"/>
  <c r="D6220" i="106" s="1"/>
  <c r="B5752" i="106"/>
  <c r="D5752" i="106" s="1"/>
  <c r="F126" i="34"/>
  <c r="F130" i="34"/>
  <c r="G173" i="5"/>
  <c r="B5778" i="106" s="1"/>
  <c r="D5778" i="106" s="1"/>
  <c r="D13" i="7"/>
  <c r="B3726" i="106" s="1"/>
  <c r="D3726" i="106" s="1"/>
  <c r="D4" i="7"/>
  <c r="B1760" i="106" s="1"/>
  <c r="D1760" i="106" s="1"/>
  <c r="L5" i="11"/>
  <c r="B2056" i="106" s="1"/>
  <c r="D2056" i="106" s="1"/>
  <c r="I274" i="5"/>
  <c r="K173" i="5"/>
  <c r="D172" i="5"/>
  <c r="B5412" i="106" s="1"/>
  <c r="D5412" i="106" s="1"/>
  <c r="F172" i="5"/>
  <c r="B5644" i="106" s="1"/>
  <c r="D5644" i="106" s="1"/>
  <c r="E109" i="5"/>
  <c r="E4" i="4" s="1"/>
  <c r="B2630" i="106" s="1"/>
  <c r="D2630" i="106" s="1"/>
  <c r="L305" i="29"/>
  <c r="D6103" i="106"/>
  <c r="K339" i="29"/>
  <c r="H341" i="29"/>
  <c r="G341" i="29"/>
  <c r="K286" i="29"/>
  <c r="K162" i="29"/>
  <c r="C150" i="29"/>
  <c r="B1226" i="106" s="1"/>
  <c r="D1226" i="106" s="1"/>
  <c r="K110" i="29"/>
  <c r="G109" i="5"/>
  <c r="L13" i="11"/>
  <c r="B2060" i="106" s="1"/>
  <c r="D2060" i="106" s="1"/>
  <c r="K16" i="11"/>
  <c r="B2055" i="106" s="1"/>
  <c r="D2055" i="106" s="1"/>
  <c r="N23" i="3"/>
  <c r="B284" i="106" s="1"/>
  <c r="D284" i="106" s="1"/>
  <c r="B6028" i="106"/>
  <c r="D6028" i="106" s="1"/>
  <c r="K323" i="29"/>
  <c r="B6352" i="106"/>
  <c r="D6352" i="106" s="1"/>
  <c r="J275" i="5"/>
  <c r="B7055" i="106" s="1"/>
  <c r="D7055" i="106" s="1"/>
  <c r="I77" i="4"/>
  <c r="B3319" i="106" s="1"/>
  <c r="D3319" i="106" s="1"/>
  <c r="G12" i="4"/>
  <c r="E204" i="29"/>
  <c r="B1353" i="106" s="1"/>
  <c r="D1353" i="106" s="1"/>
  <c r="C204" i="29"/>
  <c r="B1340" i="106" s="1"/>
  <c r="D1340" i="106" s="1"/>
  <c r="F173" i="5"/>
  <c r="B5618" i="106"/>
  <c r="D5618" i="106" s="1"/>
  <c r="B5588" i="106"/>
  <c r="D5588" i="106" s="1"/>
  <c r="H166" i="29"/>
  <c r="H129" i="29"/>
  <c r="E129" i="29"/>
  <c r="G38" i="108"/>
  <c r="C109" i="5"/>
  <c r="B5121" i="106" s="1"/>
  <c r="D5121" i="106" s="1"/>
  <c r="D4" i="4"/>
  <c r="B2564" i="106" s="1"/>
  <c r="D2564" i="106" s="1"/>
  <c r="C173" i="5"/>
  <c r="B5223" i="106" s="1"/>
  <c r="D5223" i="106" s="1"/>
  <c r="F94" i="34"/>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K102" i="29" l="1"/>
  <c r="B1151" i="106"/>
  <c r="D1151" i="106" s="1"/>
  <c r="K112" i="29"/>
  <c r="B3649" i="106"/>
  <c r="D3649" i="106" s="1"/>
  <c r="G354" i="29"/>
  <c r="B3650" i="106" s="1"/>
  <c r="D3650" i="106" s="1"/>
  <c r="B3670" i="106"/>
  <c r="D3670" i="106" s="1"/>
  <c r="K341" i="29"/>
  <c r="K6" i="4"/>
  <c r="B6014" i="106"/>
  <c r="D6014" i="106" s="1"/>
  <c r="K275" i="5"/>
  <c r="B6023" i="106" s="1"/>
  <c r="D6023" i="106" s="1"/>
  <c r="B1515" i="106"/>
  <c r="D1515" i="106" s="1"/>
  <c r="G16" i="4"/>
  <c r="B2611" i="106" s="1"/>
  <c r="D2611" i="106" s="1"/>
  <c r="B3656" i="106"/>
  <c r="D3656" i="106" s="1"/>
  <c r="H354" i="29"/>
  <c r="B3660" i="106" s="1"/>
  <c r="D3660" i="106" s="1"/>
  <c r="D173" i="5"/>
  <c r="B6024" i="106"/>
  <c r="D6024" i="106" s="1"/>
  <c r="G4" i="4"/>
  <c r="B2603" i="106" s="1"/>
  <c r="D2603" i="106" s="1"/>
  <c r="L114" i="29"/>
  <c r="B7207" i="106"/>
  <c r="D7207" i="106" s="1"/>
  <c r="J13" i="4"/>
  <c r="B7042" i="106" s="1"/>
  <c r="D7042" i="106" s="1"/>
  <c r="K332" i="29"/>
  <c r="B7225" i="106" s="1"/>
  <c r="D7225" i="106" s="1"/>
  <c r="B1241" i="106"/>
  <c r="D1241" i="106" s="1"/>
  <c r="E150" i="29"/>
  <c r="B1242" i="106" s="1"/>
  <c r="D1242" i="106" s="1"/>
  <c r="F175" i="34"/>
  <c r="C4" i="4"/>
  <c r="B2551" i="106" s="1"/>
  <c r="D2551"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70" i="106" l="1"/>
  <c r="D3570" i="106" s="1"/>
  <c r="K8" i="4"/>
  <c r="B5421" i="106"/>
  <c r="D5421" i="106" s="1"/>
  <c r="D6" i="4"/>
  <c r="B2566" i="106" s="1"/>
  <c r="D2566" i="106" s="1"/>
  <c r="K13" i="4"/>
  <c r="B3572" i="106" s="1"/>
  <c r="D3572" i="106" s="1"/>
  <c r="B3672" i="106"/>
  <c r="D3672"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B6214" i="106" l="1"/>
  <c r="D6214" i="106" s="1"/>
  <c r="J41" i="3"/>
  <c r="F176" i="34"/>
  <c r="F78" i="34"/>
  <c r="B3588" i="106"/>
  <c r="D3588" i="106" s="1"/>
  <c r="K81" i="4"/>
  <c r="K38" i="3" s="1"/>
  <c r="F78" i="4"/>
  <c r="B2601" i="106"/>
  <c r="D2601" i="106" s="1"/>
  <c r="B3320" i="106"/>
  <c r="D3320" i="106" s="1"/>
  <c r="I81" i="4"/>
  <c r="I38"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3566" i="106" l="1"/>
  <c r="D3566" i="106" s="1"/>
  <c r="K41" i="3"/>
  <c r="B6216" i="106"/>
  <c r="D6216" i="106" s="1"/>
  <c r="D57" i="36"/>
  <c r="D41" i="3"/>
  <c r="B123" i="106"/>
  <c r="D123" i="106" s="1"/>
  <c r="B2911" i="106"/>
  <c r="D2911" i="106" s="1"/>
  <c r="I41" i="3"/>
  <c r="B3278" i="106"/>
  <c r="D3278" i="106" s="1"/>
  <c r="E81" i="4"/>
  <c r="E38"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B3568" i="106" l="1"/>
  <c r="D3568" i="106" s="1"/>
  <c r="D58" i="36"/>
  <c r="B170" i="106"/>
  <c r="D170" i="106" s="1"/>
  <c r="F41" i="3"/>
  <c r="B124" i="106"/>
  <c r="D124" i="106" s="1"/>
  <c r="D51" i="36"/>
  <c r="B189" i="106"/>
  <c r="D189" i="106" s="1"/>
  <c r="G41" i="3"/>
  <c r="D82" i="36"/>
  <c r="B92" i="106"/>
  <c r="D92" i="106" s="1"/>
  <c r="C41" i="3"/>
  <c r="B2504" i="106"/>
  <c r="D2504" i="106" s="1"/>
  <c r="D81" i="36"/>
  <c r="E41" i="3"/>
  <c r="B2913" i="106"/>
  <c r="D2913" i="106" s="1"/>
  <c r="D56" i="36"/>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190" i="106"/>
  <c r="D190" i="106" s="1"/>
  <c r="D54" i="36"/>
  <c r="B93" i="106"/>
  <c r="D93" i="106" s="1"/>
  <c r="D50" i="36"/>
  <c r="D52" i="36"/>
  <c r="B141" i="106"/>
  <c r="D141"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<sst xmlns="http://schemas.openxmlformats.org/spreadsheetml/2006/main" count="5020" uniqueCount="2121">
  <si>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</si>
  <si>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</si>
  <si>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</si>
  <si>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</si>
  <si>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</si>
  <si>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</si>
  <si>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</si>
  <si>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</si>
  <si>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</si>
  <si>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</si>
  <si>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</si>
  <si>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</si>
  <si>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</si>
  <si>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</si>
  <si>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</si>
  <si>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</si>
  <si>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</si>
  <si>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</si>
  <si>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</si>
  <si>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</si>
  <si>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</si>
  <si>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</si>
  <si>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</si>
  <si>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</si>
  <si>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</si>
  <si>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</si>
  <si>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</si>
  <si>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</si>
  <si>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</si>
  <si>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</si>
  <si>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</si>
  <si>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</si>
  <si>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</si>
  <si>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</si>
  <si>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</si>
  <si>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</si>
  <si>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</si>
  <si>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</si>
  <si>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</si>
  <si>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</si>
  <si>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</si>
  <si>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</si>
  <si>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</si>
  <si>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</si>
  <si>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</si>
  <si>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</si>
  <si>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</si>
  <si>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</si>
  <si>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</si>
  <si>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</si>
  <si>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</si>
  <si>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</si>
  <si>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</si>
  <si>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</si>
  <si>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</si>
  <si>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</si>
  <si>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</si>
  <si>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</si>
  <si>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</si>
  <si>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</si>
  <si>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</si>
  <si>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</si>
  <si>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</si>
  <si>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</si>
  <si>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</si>
  <si>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</si>
  <si>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</si>
  <si>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</si>
  <si>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</si>
  <si>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</si>
  <si>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</si>
  <si>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</si>
  <si>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</si>
  <si>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</si>
  <si>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</si>
  <si>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</si>
  <si>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</si>
  <si>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</si>
  <si>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</si>
  <si>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</si>
  <si>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</si>
  <si>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</si>
  <si>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</si>
  <si>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</si>
  <si>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</si>
  <si>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</si>
  <si>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</si>
  <si>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</si>
  <si>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</si>
  <si>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</si>
  <si>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</si>
  <si>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</si>
  <si>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</si>
  <si>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</si>
  <si>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</si>
  <si>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</si>
  <si>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</si>
  <si>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</si>
  <si>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</si>
  <si>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</si>
  <si>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</si>
  <si>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</si>
  <si>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</si>
  <si>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</si>
  <si>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</si>
  <si>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</si>
  <si>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</si>
  <si>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</si>
  <si>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</si>
  <si>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</si>
  <si>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</si>
  <si>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</si>
  <si>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</si>
  <si>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</si>
  <si>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</si>
  <si>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</si>
  <si>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</si>
  <si>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</si>
  <si>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</si>
  <si>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</si>
  <si>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</si>
  <si>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</si>
  <si>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</si>
  <si>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</si>
  <si>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</si>
  <si>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</si>
  <si>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</si>
  <si>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</si>
  <si>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</si>
  <si>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</si>
  <si>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</si>
  <si>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</si>
  <si>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</si>
  <si>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</si>
  <si>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</si>
  <si>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</si>
  <si>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</si>
  <si>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</si>
  <si>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</si>
  <si>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</si>
  <si>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</si>
  <si>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</si>
  <si>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</si>
  <si>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</si>
  <si>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</si>
  <si>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</si>
  <si>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</si>
  <si>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</si>
  <si>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</si>
  <si>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</si>
  <si>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</si>
  <si>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</si>
  <si>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</si>
  <si>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</si>
  <si>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</si>
  <si>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</si>
  <si>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</si>
  <si>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</si>
  <si>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</si>
  <si>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</si>
  <si>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</si>
  <si>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</si>
  <si>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</si>
  <si>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</si>
  <si>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</si>
  <si>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</si>
  <si>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</si>
  <si>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</si>
  <si>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</si>
  <si>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</si>
  <si>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</si>
  <si>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</si>
  <si>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</si>
  <si>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</si>
  <si>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</si>
  <si>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</si>
  <si>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</si>
  <si>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</si>
  <si>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</si>
  <si>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</si>
  <si>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</si>
  <si>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</si>
  <si>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</si>
  <si>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</si>
  <si>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</si>
  <si>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</si>
  <si>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</si>
  <si>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</si>
  <si>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</si>
  <si>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</si>
  <si>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</si>
  <si>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</si>
  <si>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</si>
  <si>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</si>
  <si>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</si>
  <si>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</si>
  <si>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</si>
  <si>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</si>
  <si>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</si>
  <si>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</si>
  <si>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</si>
  <si>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</si>
  <si>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</si>
  <si>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</si>
  <si>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</si>
  <si>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</si>
  <si>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</si>
  <si>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</si>
  <si>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</si>
  <si>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</si>
  <si>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</si>
  <si>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</si>
  <si>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</si>
  <si>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</si>
  <si>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</si>
  <si>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</si>
  <si>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</si>
  <si>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</si>
  <si>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</si>
  <si>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</si>
  <si>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</si>
  <si>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</si>
  <si>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</si>
  <si>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</si>
  <si>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</si>
  <si>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</si>
  <si>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</si>
  <si>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</si>
  <si>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</si>
  <si>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</si>
  <si>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</si>
  <si>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</si>
  <si>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</si>
  <si>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</si>
  <si>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</si>
  <si>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</si>
  <si>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</si>
  <si>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</si>
  <si>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</si>
  <si>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</si>
  <si>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</si>
  <si>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</si>
  <si>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</si>
  <si>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</si>
  <si>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</si>
  <si>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</si>
  <si>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</si>
  <si>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</si>
  <si>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</si>
  <si>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</si>
  <si>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</si>
  <si>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</si>
  <si>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</si>
  <si>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</si>
  <si>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</si>
  <si>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</si>
  <si>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</si>
  <si>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</si>
  <si>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</si>
  <si>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</si>
  <si>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</si>
  <si>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</si>
  <si>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</si>
  <si>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</si>
  <si>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</si>
  <si>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</si>
  <si>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</si>
  <si>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</si>
  <si>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</si>
  <si>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</si>
  <si>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</si>
  <si>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</si>
  <si>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</si>
  <si>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</si>
  <si>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</si>
  <si>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</si>
  <si>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</si>
  <si>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</si>
  <si>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</si>
  <si>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</si>
  <si>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</si>
  <si>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</si>
  <si>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</si>
  <si>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</si>
  <si>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</si>
  <si>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</si>
  <si>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</si>
  <si>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</si>
  <si>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</si>
  <si>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</si>
  <si>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</si>
  <si>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</si>
  <si>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</si>
  <si>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</si>
  <si>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</si>
  <si>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</si>
  <si>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</si>
  <si>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</si>
  <si>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</si>
  <si>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</si>
  <si>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</si>
  <si>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</si>
  <si>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</si>
  <si>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</si>
  <si>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</si>
  <si>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</si>
  <si>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</si>
  <si>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</si>
  <si>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</si>
  <si>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</si>
  <si>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</si>
  <si>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</si>
  <si>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</si>
  <si>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</si>
  <si>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</si>
  <si>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</si>
  <si>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</si>
  <si>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</si>
  <si>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</si>
  <si>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</si>
  <si>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</si>
  <si>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</si>
  <si>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</si>
  <si>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</si>
  <si>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</si>
  <si>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</si>
  <si>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</si>
  <si>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</si>
  <si>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</si>
  <si>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</si>
  <si>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</si>
  <si>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</si>
  <si>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</si>
  <si>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</si>
  <si>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</si>
  <si>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</si>
  <si>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</si>
  <si>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</si>
  <si>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</si>
  <si>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</si>
  <si>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</si>
  <si>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</si>
  <si>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</si>
  <si>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</si>
  <si>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</si>
  <si>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</si>
  <si>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</si>
  <si>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</si>
  <si>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</si>
  <si>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</si>
  <si>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</si>
  <si>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</si>
  <si>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</si>
  <si>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</si>
  <si>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</si>
  <si>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</si>
  <si>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</si>
  <si>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</si>
  <si>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</si>
  <si>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</si>
  <si>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</si>
  <si>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</si>
  <si>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</si>
  <si>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</si>
  <si>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</si>
  <si>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</si>
  <si>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</si>
  <si>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</si>
  <si>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</si>
  <si>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</si>
  <si>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</si>
  <si>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</si>
  <si>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</si>
  <si>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</si>
  <si>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</si>
  <si>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</si>
  <si>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</si>
  <si>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</si>
  <si>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</si>
  <si>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</si>
  <si>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</si>
  <si>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</si>
  <si>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</si>
  <si>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</si>
  <si>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</si>
  <si>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</si>
  <si>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</si>
  <si>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</si>
  <si>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</si>
  <si>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</si>
  <si>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</si>
  <si>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</si>
  <si>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</si>
  <si>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</si>
  <si>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</si>
  <si>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</si>
  <si>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</si>
  <si>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</si>
  <si>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</si>
  <si>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</si>
  <si>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</si>
  <si>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</si>
  <si>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</si>
  <si>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</si>
  <si>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</si>
  <si>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</si>
  <si>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</si>
  <si>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</si>
  <si>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</si>
  <si>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</si>
  <si>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</si>
  <si>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</si>
  <si>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</si>
  <si>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</si>
  <si>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</si>
  <si>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</si>
  <si>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</si>
  <si>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</si>
  <si>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</si>
  <si>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</si>
  <si>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</si>
  <si>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</si>
  <si>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</si>
  <si>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</si>
  <si>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</si>
  <si>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</si>
  <si>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</si>
  <si>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</si>
  <si>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</si>
  <si>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</si>
  <si>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</si>
  <si>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</si>
  <si>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</si>
  <si>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</si>
  <si>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</si>
  <si>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</si>
  <si>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</si>
  <si>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</si>
  <si>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</si>
  <si>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</si>
  <si>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</si>
  <si>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</si>
  <si>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</si>
  <si>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</si>
  <si>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</si>
  <si>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</si>
  <si>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</si>
  <si>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</si>
  <si>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</si>
  <si>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</si>
  <si>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</si>
  <si>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</si>
  <si>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</si>
  <si>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</si>
  <si>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</si>
  <si>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</si>
  <si>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</si>
  <si>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</si>
  <si>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</si>
  <si>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</si>
  <si>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</si>
  <si>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</si>
  <si>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</si>
  <si>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</si>
  <si>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</si>
  <si>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</si>
  <si>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</si>
  <si>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</si>
  <si>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</si>
  <si>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</si>
  <si>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</si>
  <si>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</si>
  <si>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</si>
  <si>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</si>
  <si>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</si>
  <si>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</si>
  <si>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</si>
  <si>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</si>
  <si>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</si>
  <si>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</si>
  <si>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</si>
  <si>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</si>
  <si>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</si>
  <si>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</si>
  <si>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</si>
  <si>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</si>
  <si>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</si>
  <si>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</si>
  <si>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</si>
  <si>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</si>
  <si>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</si>
  <si>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</si>
  <si>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</si>
  <si>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</si>
  <si>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</si>
  <si>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</si>
  <si>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</si>
  <si>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</si>
  <si>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</si>
  <si>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</si>
  <si>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</si>
  <si>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</si>
  <si>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</si>
  <si>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</si>
  <si>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</si>
  <si>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</si>
  <si>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</si>
  <si>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</si>
  <si>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</si>
  <si>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</si>
  <si>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</si>
  <si>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</si>
  <si>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</si>
  <si>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</si>
  <si>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</si>
  <si>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</si>
  <si>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</si>
  <si>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</si>
  <si>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</si>
  <si>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</si>
  <si>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</si>
  <si>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</si>
  <si>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</si>
  <si>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</si>
  <si>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</si>
  <si>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</si>
  <si>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</si>
  <si>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</si>
  <si>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</si>
  <si>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</si>
  <si>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</si>
  <si>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</si>
  <si>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</si>
  <si>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</si>
  <si>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</si>
  <si>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</si>
  <si>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</si>
  <si>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</si>
  <si>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</si>
  <si>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</si>
  <si>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</si>
  <si>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</si>
  <si>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</si>
  <si>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</si>
  <si>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</si>
  <si>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</si>
  <si>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</si>
  <si>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</si>
  <si>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</si>
  <si>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</si>
  <si>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</si>
  <si>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</si>
  <si>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</si>
  <si>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</si>
  <si>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</si>
  <si>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</si>
  <si>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</si>
  <si>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</si>
  <si>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</si>
  <si>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</si>
  <si>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</si>
  <si>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</si>
  <si>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</si>
  <si>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</si>
  <si>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</si>
  <si>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</si>
  <si>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</si>
  <si>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</si>
  <si>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</si>
  <si>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</si>
  <si>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</si>
  <si>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</si>
  <si>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</si>
  <si>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</si>
  <si>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</si>
  <si>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</si>
  <si>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</si>
  <si>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</si>
  <si>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</si>
  <si>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</si>
  <si>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</si>
  <si>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</si>
  <si>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</si>
  <si>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</si>
  <si>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</si>
  <si>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</si>
  <si>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</si>
  <si>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</si>
  <si>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</si>
  <si>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</si>
  <si>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</si>
  <si>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</si>
  <si>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</si>
  <si>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</si>
  <si>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</si>
  <si>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</si>
  <si>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</si>
  <si>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</si>
  <si>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</si>
  <si>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</si>
  <si>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</si>
  <si>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</si>
  <si>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</si>
  <si>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</si>
  <si>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</si>
  <si>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</si>
  <si>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</si>
  <si>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</si>
  <si>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</si>
  <si>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</si>
  <si>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</si>
  <si>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</si>
  <si>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</si>
  <si>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</si>
  <si>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</si>
  <si>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</si>
  <si>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</si>
  <si>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</si>
  <si>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</si>
  <si>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</si>
  <si>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</si>
  <si>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</si>
  <si>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</si>
  <si>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</si>
  <si>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</si>
  <si>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</si>
  <si>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</si>
  <si>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</si>
  <si>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</si>
  <si>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</si>
  <si>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</si>
  <si>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</si>
  <si>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</si>
  <si>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</si>
  <si>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</si>
  <si>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</si>
  <si>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</si>
  <si>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</si>
  <si>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</si>
  <si>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</si>
  <si>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</si>
  <si>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</si>
  <si>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</si>
  <si>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</si>
  <si>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</si>
  <si>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</si>
  <si>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</si>
  <si>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</si>
  <si>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</si>
  <si>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</si>
  <si>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</si>
  <si>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</si>
  <si>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</si>
  <si>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</si>
  <si>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</si>
  <si>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</si>
  <si>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</si>
  <si>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</si>
  <si>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</si>
  <si>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</si>
  <si>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</si>
  <si>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</si>
  <si>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</si>
  <si>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</si>
  <si>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</si>
  <si>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</si>
  <si>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</si>
  <si>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</si>
  <si>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</si>
  <si>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</si>
  <si>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</si>
  <si>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</si>
  <si>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</si>
  <si>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</si>
  <si>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</si>
  <si>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</si>
  <si>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</si>
  <si>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</si>
  <si>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</si>
  <si>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</si>
  <si>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</si>
  <si>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</si>
  <si>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</si>
  <si>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</si>
  <si>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</si>
  <si>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</si>
  <si>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</si>
  <si>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</si>
  <si>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</si>
  <si>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</si>
  <si>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</si>
  <si>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</si>
  <si>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</si>
  <si>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</si>
  <si>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</si>
  <si>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</si>
  <si>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</si>
  <si>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</si>
  <si>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</si>
  <si>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</si>
  <si>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</si>
  <si>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</si>
  <si>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</si>
  <si>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</si>
  <si>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</si>
  <si>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</si>
  <si>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</si>
  <si>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</si>
  <si>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</si>
  <si>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</si>
  <si>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</si>
  <si>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</si>
  <si>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</si>
  <si>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</si>
  <si>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</si>
  <si>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</si>
  <si>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</si>
  <si>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</si>
  <si>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</si>
  <si>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</si>
  <si>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</si>
  <si>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</si>
  <si>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</si>
  <si>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</si>
  <si>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</si>
  <si>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</si>
  <si>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</si>
  <si>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</si>
  <si>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</si>
  <si>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</si>
  <si>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</si>
  <si>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</si>
  <si>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</si>
  <si>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</si>
  <si>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</si>
  <si>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</si>
  <si>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</si>
  <si>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</si>
  <si>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</si>
  <si>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</si>
  <si>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</si>
  <si>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</si>
  <si>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</si>
  <si>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</si>
  <si>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</si>
  <si>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</si>
  <si>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</si>
  <si>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</si>
  <si>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</si>
  <si>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</si>
  <si>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</si>
  <si>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</si>
  <si>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</si>
  <si>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</si>
  <si>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</si>
  <si>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</si>
  <si>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</si>
  <si>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</si>
  <si>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</si>
  <si>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</si>
  <si>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</si>
  <si>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</si>
  <si>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</si>
  <si>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</si>
  <si>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</si>
  <si>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</si>
  <si>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</si>
  <si>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</si>
  <si>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</si>
  <si>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</si>
  <si>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</si>
  <si>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</si>
  <si>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</si>
  <si>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</si>
  <si>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</si>
  <si>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</si>
  <si>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</si>
  <si>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</si>
  <si>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</si>
  <si>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</si>
  <si>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</si>
  <si>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</si>
  <si>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</si>
  <si>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</si>
  <si>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</si>
  <si>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</si>
  <si>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</si>
  <si>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</si>
  <si>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</si>
  <si>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</si>
  <si>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</si>
  <si>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</si>
  <si>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</si>
  <si>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</si>
  <si>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</si>
  <si>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</si>
  <si>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</si>
  <si>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</si>
  <si>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</si>
  <si>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</si>
  <si>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</si>
  <si>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</si>
  <si>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</si>
  <si>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</si>
  <si>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</si>
  <si>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</si>
  <si>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</si>
  <si>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</si>
  <si>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</si>
  <si>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</si>
  <si>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</si>
  <si>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</si>
  <si>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</si>
  <si>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</si>
  <si>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</si>
  <si>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</si>
  <si>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</si>
  <si>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</si>
  <si>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</si>
  <si>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</si>
  <si>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</si>
  <si>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</si>
  <si>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</si>
  <si>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</si>
  <si>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</si>
  <si>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</si>
  <si>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</si>
  <si>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</si>
  <si>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</si>
  <si>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</si>
  <si>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</si>
  <si>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</si>
  <si>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</si>
  <si>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</si>
  <si>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</si>
  <si>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</si>
  <si>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</si>
  <si>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</si>
  <si>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</si>
  <si>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</si>
  <si>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</si>
  <si>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</si>
  <si>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</si>
  <si>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</si>
  <si>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</si>
  <si>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</si>
  <si>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</si>
  <si>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</si>
  <si>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</si>
  <si>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</si>
  <si>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</si>
  <si>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</si>
  <si>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</si>
  <si>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</si>
  <si>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</si>
  <si>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</si>
  <si>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</si>
  <si>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</si>
  <si>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</si>
  <si>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</si>
  <si>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</si>
  <si>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</si>
  <si>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</si>
  <si>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</si>
  <si>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</si>
  <si>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</si>
  <si>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</si>
  <si>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</si>
  <si>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</si>
  <si>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</si>
  <si>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</si>
  <si>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</si>
  <si>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</si>
  <si>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</si>
  <si>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</si>
  <si>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</si>
  <si>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</si>
  <si>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</si>
  <si>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</si>
  <si>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</si>
  <si>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</si>
  <si>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</si>
  <si>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</si>
  <si>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</si>
  <si>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</si>
  <si>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</si>
  <si>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</si>
  <si>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</si>
  <si>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</si>
  <si>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</si>
  <si>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</si>
  <si>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</si>
  <si>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</si>
  <si>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</si>
  <si>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</si>
  <si>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</si>
  <si>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</si>
  <si>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</si>
  <si>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</si>
  <si>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</si>
  <si>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</si>
  <si>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</si>
  <si>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</si>
  <si>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</si>
  <si>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</si>
  <si>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</si>
  <si>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</si>
  <si>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</si>
  <si>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</si>
  <si>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</si>
  <si>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</si>
  <si>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</si>
  <si>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</si>
  <si>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</si>
  <si>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</si>
  <si>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</si>
  <si>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</si>
  <si>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</si>
  <si>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</si>
  <si>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</si>
  <si>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</si>
  <si>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</si>
  <si>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</si>
  <si>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</si>
  <si>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</si>
  <si>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</si>
  <si>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</si>
  <si>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</si>
  <si>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</si>
  <si>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</si>
  <si>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</si>
  <si>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</si>
  <si>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</si>
  <si>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</si>
  <si>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</si>
  <si>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</si>
  <si>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</si>
  <si>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</si>
  <si>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</si>
  <si>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</si>
  <si>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</si>
  <si>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</si>
  <si>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</si>
  <si>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</si>
  <si>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</si>
  <si>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</si>
  <si>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</si>
  <si>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</si>
  <si>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</si>
  <si>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</si>
  <si>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</si>
  <si>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</si>
  <si>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</si>
  <si>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</si>
  <si>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</si>
  <si>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</si>
  <si>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</si>
  <si>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</si>
  <si>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</si>
  <si>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</si>
  <si>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</si>
  <si>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</si>
  <si>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</si>
  <si>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</si>
  <si>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</si>
  <si>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</si>
  <si>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</si>
  <si>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</si>
  <si>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</si>
  <si>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</si>
  <si>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</si>
  <si>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</si>
  <si>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</si>
  <si>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</si>
  <si>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</si>
  <si>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</si>
  <si>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</si>
  <si>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</si>
  <si>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</si>
  <si>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</si>
  <si>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</si>
  <si>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</si>
  <si>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</si>
  <si>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</si>
  <si>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</si>
  <si>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</si>
  <si>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</si>
  <si>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</si>
  <si>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</si>
  <si>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</si>
  <si>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</si>
  <si>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</si>
  <si>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</si>
  <si>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</si>
  <si>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</si>
  <si>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</si>
  <si>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</si>
  <si>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</si>
  <si>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</si>
  <si>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</si>
  <si>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</si>
  <si>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</si>
  <si>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</si>
  <si>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</si>
  <si>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</si>
  <si>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</si>
  <si>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</si>
  <si>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</si>
  <si>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</si>
  <si>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</si>
  <si>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</si>
  <si>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</si>
  <si>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</si>
  <si>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</si>
  <si>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</si>
  <si>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</si>
  <si>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</si>
  <si>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</si>
  <si>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</si>
  <si>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</si>
  <si>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</si>
  <si>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</si>
  <si>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</si>
  <si>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</si>
  <si>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</si>
  <si>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</si>
  <si>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</si>
  <si>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</si>
  <si>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</si>
  <si>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</si>
  <si>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</si>
  <si>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</si>
  <si>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</si>
  <si>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</si>
  <si>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</si>
  <si>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</si>
  <si>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</si>
  <si>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</si>
  <si>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</si>
  <si>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</si>
  <si>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</si>
  <si>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</si>
  <si>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</si>
  <si>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</si>
  <si>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</si>
  <si>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</si>
  <si>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</si>
  <si>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</si>
  <si>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</si>
  <si>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</si>
  <si>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</si>
  <si>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</si>
  <si>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</si>
  <si>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</si>
  <si>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</si>
  <si>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</si>
  <si>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</si>
  <si>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</si>
  <si>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</si>
  <si>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</si>
  <si>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</si>
  <si>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</si>
  <si>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</si>
  <si>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</si>
  <si>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</si>
  <si>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</si>
  <si>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</si>
  <si>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</si>
  <si>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</si>
  <si>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</si>
  <si>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</si>
  <si>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</si>
  <si>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</si>
  <si>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</si>
  <si>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</si>
  <si>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</si>
  <si>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</si>
  <si>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</si>
  <si>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</si>
  <si>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</si>
  <si>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</si>
  <si>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</si>
  <si>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</si>
  <si>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</si>
  <si>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</si>
  <si>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</si>
  <si>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</si>
  <si>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</si>
  <si>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</si>
  <si>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</si>
  <si>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</si>
  <si>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</si>
  <si>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</si>
  <si>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</si>
  <si>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</si>
  <si>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</si>
  <si>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</si>
  <si>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</si>
  <si>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</si>
  <si>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</si>
  <si>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</si>
  <si>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</si>
  <si>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</si>
  <si>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</si>
  <si>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</si>
  <si>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</si>
  <si>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</si>
  <si>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</si>
  <si>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</si>
  <si>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</si>
  <si>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</si>
  <si>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</si>
  <si>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</si>
  <si>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</si>
  <si>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</si>
  <si>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</si>
  <si>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</si>
  <si>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</si>
  <si>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</si>
  <si>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</si>
  <si>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</si>
  <si>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</si>
  <si>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</si>
  <si>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</si>
  <si>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</si>
  <si>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</si>
  <si>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</si>
  <si>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</si>
  <si>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</si>
  <si>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</si>
  <si>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</si>
  <si>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</si>
  <si>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</si>
  <si>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</si>
  <si>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</si>
  <si>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</si>
  <si>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</si>
  <si>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</si>
  <si>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</si>
  <si>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</si>
  <si>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</si>
  <si>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</si>
  <si>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</si>
  <si>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</si>
  <si>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</si>
  <si>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</si>
  <si>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</si>
  <si>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</si>
  <si>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</si>
  <si>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</si>
  <si>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</si>
  <si>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</si>
  <si>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</si>
  <si>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</si>
  <si>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</si>
  <si>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</si>
  <si>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</si>
  <si>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</si>
  <si>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</si>
  <si>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</si>
  <si>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</si>
  <si>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</si>
  <si>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</si>
  <si>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</si>
  <si>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</si>
  <si>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</si>
  <si>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</si>
  <si>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</si>
  <si>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</si>
  <si>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</si>
  <si>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</si>
  <si>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</si>
  <si>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</si>
  <si>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</si>
  <si>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</si>
  <si>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</si>
  <si>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</si>
  <si>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</si>
  <si>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</si>
  <si>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</si>
  <si>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</si>
  <si>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</si>
  <si>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</si>
  <si>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</si>
  <si>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</si>
  <si>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</si>
  <si>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</si>
  <si>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</si>
  <si>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</si>
  <si>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</si>
  <si>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</si>
  <si>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</si>
  <si>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</si>
  <si>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</si>
  <si>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</si>
  <si>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</si>
  <si>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</si>
  <si>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</si>
  <si>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</si>
  <si>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</si>
  <si>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</si>
  <si>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</si>
  <si>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</si>
  <si>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</si>
  <si>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</si>
  <si>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</si>
  <si>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</si>
  <si>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</si>
  <si>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</si>
  <si>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</si>
  <si>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</si>
  <si>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</si>
  <si>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</si>
  <si>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</si>
  <si>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</si>
  <si>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</si>
  <si>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</si>
  <si>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</si>
  <si>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</si>
  <si>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</si>
  <si>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</si>
  <si>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</si>
  <si>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</si>
  <si>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</si>
  <si>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</si>
  <si>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</si>
  <si>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</si>
  <si>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</si>
  <si>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</si>
  <si>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</si>
  <si>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</si>
  <si>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</si>
  <si>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</si>
  <si>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</si>
  <si>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</si>
  <si>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</si>
  <si>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</si>
  <si>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</si>
  <si>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</si>
  <si>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</si>
  <si>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</si>
  <si>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</si>
  <si>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</si>
  <si>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</si>
  <si>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</si>
  <si>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</si>
  <si>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</si>
  <si>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</si>
  <si>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</si>
  <si>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</si>
  <si>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</si>
  <si>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</si>
  <si>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</si>
  <si>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</si>
  <si>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</si>
  <si>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</si>
  <si>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</si>
  <si>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</si>
  <si>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</si>
  <si>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</si>
  <si>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</si>
  <si>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</si>
  <si>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</si>
  <si>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</si>
  <si>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</si>
  <si>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</si>
  <si>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</si>
  <si>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</si>
  <si>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</si>
  <si>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</si>
  <si>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</si>
  <si>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</si>
  <si>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</si>
  <si>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</si>
  <si>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</si>
  <si>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</si>
  <si>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</si>
  <si>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</si>
  <si>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</si>
  <si>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</si>
  <si>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</si>
  <si>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</si>
  <si>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</si>
  <si>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</si>
  <si>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</si>
  <si>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</si>
  <si>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</si>
  <si>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</si>
  <si>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</si>
  <si>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</si>
  <si>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</si>
  <si>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</si>
  <si>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</si>
  <si>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</si>
  <si>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</si>
  <si>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</si>
  <si>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</si>
  <si>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</si>
  <si>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</si>
  <si>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</si>
  <si>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</si>
  <si>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</si>
  <si>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</si>
  <si>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</si>
  <si>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</si>
  <si>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</si>
  <si>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</si>
  <si>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</si>
  <si>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</si>
  <si>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</si>
  <si>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</si>
  <si>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</si>
  <si>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</si>
  <si>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</si>
  <si>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</si>
  <si>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</si>
  <si>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</si>
  <si>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</si>
  <si>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</si>
  <si>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</si>
  <si>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</si>
  <si>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</si>
  <si>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</si>
  <si>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</si>
  <si>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</si>
  <si>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</si>
  <si>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</si>
  <si>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</si>
  <si>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</si>
  <si>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</si>
  <si>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</si>
  <si>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</si>
  <si>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</si>
  <si>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</si>
  <si>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</si>
  <si>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</si>
  <si>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</si>
  <si>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</si>
  <si>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</si>
  <si>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</si>
  <si>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</si>
  <si>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</si>
  <si>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</si>
  <si>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</si>
  <si>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</si>
  <si>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</si>
  <si>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</si>
  <si>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</si>
  <si>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</si>
  <si>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</si>
  <si>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</si>
  <si>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</si>
  <si>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</si>
  <si>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</si>
  <si>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</si>
  <si>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</si>
  <si>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</si>
  <si>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</si>
  <si>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</si>
  <si>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</si>
  <si>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</si>
  <si>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</si>
  <si>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</si>
  <si>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</si>
  <si>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</si>
  <si>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</si>
  <si>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</si>
  <si>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</si>
  <si>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</si>
  <si>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</si>
  <si>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</si>
  <si>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</si>
  <si>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</si>
  <si>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</si>
  <si>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</si>
  <si>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</si>
  <si>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</si>
  <si>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</si>
  <si>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</si>
  <si>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</si>
  <si>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</si>
  <si>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</si>
  <si>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</si>
  <si>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</si>
  <si>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</si>
  <si>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</si>
  <si>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</si>
  <si>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</si>
  <si>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</si>
  <si>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</si>
  <si>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</si>
  <si>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</si>
  <si>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</si>
  <si>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</si>
  <si>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</si>
  <si>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</si>
  <si>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</si>
  <si>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</si>
  <si>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</si>
  <si>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</si>
  <si>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</si>
  <si>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</si>
  <si>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</si>
  <si>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</si>
  <si>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</si>
  <si>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</si>
  <si>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</si>
  <si>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</si>
  <si>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</si>
  <si>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</si>
  <si>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</si>
  <si>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</si>
  <si>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</si>
  <si>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</si>
  <si>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</si>
  <si>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</si>
  <si>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</si>
  <si>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</si>
  <si>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</si>
  <si>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</si>
  <si>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</si>
  <si>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</si>
  <si>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</si>
  <si>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</si>
  <si>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</si>
  <si>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</si>
  <si>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</si>
  <si>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</si>
  <si>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</si>
  <si>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</si>
  <si>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</si>
  <si>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</si>
  <si>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</si>
  <si>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</si>
  <si>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</si>
  <si>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</si>
  <si>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</si>
  <si>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</si>
  <si>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</si>
  <si>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</si>
  <si>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</si>
  <si>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</si>
  <si>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</si>
  <si>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</si>
  <si>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</si>
  <si>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</si>
  <si>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</si>
  <si>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</si>
  <si>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</si>
  <si>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</si>
  <si>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</si>
  <si>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</si>
  <si>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</si>
  <si>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</si>
  <si>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</si>
  <si>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</si>
  <si>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</si>
  <si>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</si>
  <si>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</si>
  <si>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</si>
  <si>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</si>
  <si>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</si>
  <si>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</si>
  <si>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</si>
  <si>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</si>
  <si>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</si>
  <si>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</si>
  <si>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</si>
  <si>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</si>
  <si>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</si>
  <si>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</si>
  <si>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</si>
  <si>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</si>
  <si>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</si>
  <si>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</si>
  <si>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</si>
  <si>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</si>
  <si>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</si>
  <si>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</si>
  <si>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</si>
  <si>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</si>
  <si>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</si>
  <si>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</si>
  <si>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</si>
  <si>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</si>
  <si>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</si>
  <si>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</si>
  <si>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</si>
  <si>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</si>
  <si>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</si>
  <si>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</si>
  <si>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</si>
  <si>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</si>
  <si>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</si>
  <si>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</si>
  <si>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</si>
  <si>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</si>
  <si>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</si>
  <si>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</si>
  <si>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</si>
  <si>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</si>
  <si>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</si>
  <si>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</si>
  <si>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</si>
  <si>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</si>
  <si>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</si>
  <si>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</si>
  <si>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</si>
  <si>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</si>
  <si>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</si>
  <si>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</si>
  <si>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</si>
  <si>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</si>
  <si>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</si>
  <si>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</si>
  <si>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</si>
  <si>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</si>
  <si>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</si>
  <si>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</si>
  <si>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</si>
  <si>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</si>
  <si>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</si>
  <si>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</si>
  <si>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</si>
  <si>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</si>
  <si>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</si>
  <si>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</si>
  <si>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</si>
  <si>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</si>
  <si>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</si>
  <si>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</si>
  <si>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</si>
  <si>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</si>
  <si>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</si>
  <si>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</si>
  <si>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</si>
  <si>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</si>
  <si>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</si>
  <si>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</si>
  <si>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</si>
  <si>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</si>
  <si>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</si>
  <si>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</si>
  <si>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</si>
  <si>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</si>
  <si>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</si>
  <si>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</si>
  <si>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</si>
  <si>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</si>
  <si>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</si>
  <si>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</si>
  <si>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</si>
  <si>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</si>
  <si>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</si>
  <si>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</si>
  <si>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</si>
  <si>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</si>
  <si>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</si>
  <si>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</si>
  <si>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</si>
  <si>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</si>
  <si>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</si>
  <si>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</si>
  <si>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</si>
  <si>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</si>
  <si>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</si>
  <si>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</si>
  <si>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</si>
  <si>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</si>
  <si>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</si>
  <si>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</si>
  <si>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</si>
  <si>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</si>
  <si>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</si>
  <si>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</si>
  <si>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</si>
  <si>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</si>
  <si>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</si>
  <si>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</si>
  <si>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</si>
  <si>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</si>
  <si>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</si>
  <si>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</si>
  <si>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</si>
  <si>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</si>
  <si>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</si>
  <si>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</si>
  <si>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</si>
  <si>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</si>
  <si>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</si>
  <si>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</si>
  <si>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</si>
  <si>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</si>
  <si>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</si>
  <si>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</si>
  <si>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</si>
  <si>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</si>
  <si>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</si>
  <si>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</si>
  <si>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</si>
  <si>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</si>
  <si>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</si>
  <si>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</si>
  <si>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</si>
  <si>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</si>
  <si>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</si>
  <si>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</si>
  <si>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</si>
  <si>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</si>
  <si>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</si>
  <si>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</si>
  <si>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</si>
  <si>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</si>
  <si>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</si>
  <si>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</si>
  <si>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</si>
  <si>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</si>
  <si>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</si>
  <si>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</si>
  <si>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</si>
  <si>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</si>
  <si>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</si>
  <si>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</si>
  <si>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</si>
  <si>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</si>
  <si>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</si>
  <si>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</si>
  <si>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</si>
  <si>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</si>
  <si>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</si>
  <si>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</si>
  <si>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</si>
  <si>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</si>
  <si>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</si>
  <si>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</si>
  <si>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</si>
  <si>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</si>
  <si>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</si>
  <si>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</si>
  <si>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</si>
  <si>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</si>
  <si>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</si>
  <si>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</si>
  <si>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</si>
  <si>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</si>
  <si>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</si>
  <si>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</si>
  <si>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</si>
  <si>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</si>
  <si>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</si>
  <si>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</si>
  <si>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</si>
  <si>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</si>
  <si>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</si>
  <si>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</si>
  <si>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</si>
  <si>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</si>
  <si>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</si>
  <si>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</si>
  <si>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</si>
  <si>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</si>
  <si>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</si>
  <si>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</si>
  <si>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</si>
  <si>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</si>
  <si>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</si>
  <si>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</si>
  <si>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</si>
  <si>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</si>
  <si>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</si>
  <si>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</si>
  <si>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</si>
  <si>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</si>
  <si>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</si>
  <si>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</si>
  <si>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</si>
  <si>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</si>
  <si>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</si>
  <si>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</si>
  <si>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</si>
  <si>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</si>
  <si>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</si>
  <si>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</si>
  <si>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</si>
  <si>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</si>
  <si>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</si>
  <si>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</si>
  <si>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</si>
  <si>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</si>
  <si>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</si>
  <si>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</si>
  <si>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</si>
  <si>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</si>
  <si>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</si>
  <si>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</si>
  <si>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</si>
  <si>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</si>
  <si>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</si>
  <si>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</si>
  <si>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</si>
  <si>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</si>
  <si>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</si>
  <si>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</si>
  <si>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</si>
  <si>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</si>
  <si>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</si>
  <si>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</si>
  <si>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</si>
  <si>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</si>
  <si>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</si>
  <si>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</si>
  <si>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</si>
  <si>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</si>
  <si>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</si>
  <si>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</si>
  <si>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</si>
  <si>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</si>
  <si>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</si>
  <si>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</si>
  <si>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</si>
  <si>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</si>
  <si>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</si>
  <si>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</si>
  <si>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</si>
  <si>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</si>
  <si>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</si>
  <si>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</si>
  <si>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</si>
  <si>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</si>
  <si>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</si>
  <si>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</si>
  <si>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</si>
  <si>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</si>
  <si>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</si>
  <si>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</si>
  <si>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</si>
  <si>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</si>
  <si>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</si>
  <si>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</si>
  <si>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</si>
  <si>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</si>
  <si>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</si>
  <si>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</si>
  <si>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</si>
  <si>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</si>
  <si>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</si>
  <si>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</si>
  <si>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</si>
  <si>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</si>
  <si>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</si>
  <si>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</si>
  <si>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</si>
  <si>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</si>
  <si>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</si>
  <si>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</si>
  <si>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</si>
  <si>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</si>
  <si>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</si>
  <si>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</si>
  <si>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</si>
  <si>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</si>
  <si>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</si>
  <si>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</si>
  <si>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</si>
  <si>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</si>
  <si>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</si>
  <si>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</si>
  <si>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</si>
  <si>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</si>
  <si>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</si>
  <si>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</si>
  <si>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</si>
  <si>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</si>
  <si>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</si>
  <si>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</si>
  <si>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</si>
  <si>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</si>
  <si>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</si>
  <si>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</si>
  <si>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</si>
  <si>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</si>
  <si>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</si>
  <si>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</si>
  <si>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</si>
  <si>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</si>
  <si>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</si>
  <si>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</si>
  <si>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</si>
  <si>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</si>
  <si>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</si>
  <si>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</si>
  <si>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</si>
  <si>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</si>
  <si>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</si>
  <si>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</si>
  <si>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</si>
  <si>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</si>
  <si>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</si>
  <si>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</si>
  <si>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</si>
  <si>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</si>
  <si>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</si>
  <si>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</si>
  <si>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</si>
  <si>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</si>
  <si>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</si>
  <si>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</si>
  <si>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</si>
  <si>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</si>
  <si>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</si>
  <si>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</si>
  <si>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</si>
  <si>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</si>
  <si>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</si>
  <si>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</si>
  <si>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</si>
  <si>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</si>
  <si>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</si>
  <si>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</si>
  <si>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</si>
  <si>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</si>
  <si>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</si>
  <si>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</si>
  <si>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</si>
  <si>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</si>
  <si>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</si>
  <si>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</si>
  <si>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</si>
  <si>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</si>
  <si>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</si>
  <si>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</si>
  <si>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</si>
  <si>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</si>
  <si>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</si>
  <si>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</si>
  <si>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</si>
  <si>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</si>
  <si>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</si>
  <si>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</si>
  <si>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</si>
  <si>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</si>
  <si>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</si>
  <si>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</si>
  <si>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</si>
  <si>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</si>
  <si>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</si>
  <si>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</si>
  <si>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</si>
  <si>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</si>
  <si>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</si>
  <si>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</si>
  <si>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</si>
  <si>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</si>
  <si>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</si>
  <si>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</si>
  <si>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</si>
  <si>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</si>
  <si>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</si>
  <si>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</si>
  <si>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</si>
  <si>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</si>
  <si>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</si>
  <si>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</si>
  <si>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</si>
  <si>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</si>
  <si>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</si>
  <si>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</si>
  <si>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</si>
  <si>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</si>
  <si>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</si>
  <si>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</si>
  <si>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</si>
  <si>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</si>
  <si>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</si>
  <si>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</si>
  <si>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</si>
  <si>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</si>
  <si>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</si>
  <si>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</si>
  <si>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</si>
  <si>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</si>
  <si>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</si>
  <si>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</si>
  <si>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</si>
  <si>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</si>
  <si>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</si>
  <si>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</si>
  <si>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</si>
  <si>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</si>
  <si>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</si>
  <si>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</si>
  <si>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</si>
  <si>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</si>
  <si>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</si>
  <si>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</si>
  <si>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</si>
  <si>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</si>
  <si>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</si>
  <si>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</si>
  <si>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</si>
  <si>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</si>
  <si>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</si>
  <si>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</si>
  <si>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</si>
  <si>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</si>
  <si>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</si>
  <si>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</si>
  <si>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</si>
  <si>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</si>
  <si>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</si>
  <si>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</si>
  <si>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</si>
  <si>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</si>
  <si>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</si>
  <si>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</si>
  <si>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</si>
  <si>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</si>
  <si>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</si>
  <si>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</si>
  <si>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</si>
  <si>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</si>
  <si>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</si>
  <si>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</si>
  <si>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</si>
  <si>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</si>
  <si>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</si>
  <si>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</si>
  <si>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</si>
  <si>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</si>
  <si>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</si>
  <si>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</si>
  <si>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</si>
  <si>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</si>
  <si>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</si>
  <si>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</si>
  <si>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</si>
  <si>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</si>
  <si>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</si>
  <si>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</si>
  <si>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</si>
  <si>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</si>
  <si>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</si>
  <si>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</si>
  <si>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</si>
  <si>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</si>
  <si>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</si>
  <si>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</si>
  <si>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</si>
  <si>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</si>
  <si>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</si>
  <si>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</si>
  <si>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</si>
  <si>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</si>
  <si>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</si>
  <si>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</si>
  <si>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</si>
  <si>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</si>
  <si>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</si>
  <si>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</si>
  <si>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</si>
  <si>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</si>
  <si>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</si>
  <si>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</si>
  <si>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</si>
  <si>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</si>
  <si>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</si>
  <si>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</si>
  <si>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</si>
  <si>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</si>
  <si>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</si>
  <si>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</si>
  <si>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</si>
  <si>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</si>
  <si>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</si>
  <si>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</si>
  <si>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</si>
  <si>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</si>
  <si>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</si>
  <si>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</si>
  <si>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</si>
  <si>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</si>
  <si>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</si>
  <si>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</si>
  <si>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</si>
  <si>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</si>
  <si>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</si>
  <si>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</si>
  <si>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</si>
  <si>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</si>
  <si>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</si>
  <si>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</si>
  <si>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</si>
  <si>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</si>
  <si>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</si>
  <si>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</si>
  <si>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</si>
  <si>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</si>
  <si>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</si>
  <si>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</si>
  <si>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</si>
  <si>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</si>
  <si>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</si>
  <si>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</si>
  <si>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</si>
  <si>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</si>
  <si>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</si>
  <si>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</si>
  <si>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</si>
  <si>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</si>
  <si>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</si>
  <si>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</si>
  <si>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</si>
  <si>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</si>
  <si>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</si>
  <si>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</si>
  <si>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</si>
  <si>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</si>
  <si>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</si>
  <si>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</si>
  <si>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</si>
  <si>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</si>
  <si>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</si>
  <si>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</si>
  <si>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</si>
  <si>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</si>
  <si>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</si>
  <si>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</si>
  <si>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</si>
  <si>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</si>
  <si>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</si>
  <si>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</si>
  <si>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</si>
  <si>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</si>
  <si>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</si>
  <si>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</si>
  <si>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</si>
  <si>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</si>
  <si>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</si>
  <si>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</si>
  <si>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</si>
  <si>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</si>
  <si>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</si>
  <si>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</si>
  <si>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</si>
  <si>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</si>
  <si>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</si>
  <si>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</si>
  <si>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</si>
  <si>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</si>
  <si>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</si>
  <si>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</si>
  <si>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</si>
  <si>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</si>
  <si>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</si>
  <si>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</si>
  <si>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</si>
  <si>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</si>
  <si>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</si>
  <si>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</si>
  <si>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</si>
  <si>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</si>
  <si>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</si>
  <si>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</si>
  <si>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</si>
  <si>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</si>
  <si>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</si>
  <si>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</si>
  <si>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</si>
  <si>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</si>
  <si>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</si>
  <si>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</si>
  <si>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</si>
  <si>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</si>
  <si>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</si>
  <si>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</si>
  <si>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</si>
  <si>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</si>
  <si>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</si>
  <si>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</si>
  <si>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</si>
  <si>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</si>
  <si>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</si>
  <si>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</si>
  <si>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</si>
  <si>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</si>
  <si>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</si>
  <si>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</si>
  <si>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</si>
  <si>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</si>
  <si>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</si>
  <si>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</si>
  <si>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</si>
  <si>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</si>
  <si>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Daughhetee and Parks Management Consulting PC</t>
  </si>
  <si>
    <t>x</t>
  </si>
  <si>
    <t>Phyllis Parks</t>
  </si>
  <si>
    <t xml:space="preserve">2200A Kickapoo Drive </t>
  </si>
  <si>
    <t>Danville</t>
  </si>
  <si>
    <t>217-431-2727</t>
  </si>
  <si>
    <t>217-431-3273</t>
  </si>
  <si>
    <t>pparkscpa@gmail.com</t>
  </si>
  <si>
    <t xml:space="preserve">Vermilion </t>
  </si>
  <si>
    <t>Potomac CUSD 10</t>
  </si>
  <si>
    <t>7915 U.S. 136</t>
  </si>
  <si>
    <t>Potomac, Illinois</t>
  </si>
  <si>
    <t>dorseyJA@potomac.k12.il.us</t>
  </si>
  <si>
    <t>Jamie Dorsey</t>
  </si>
  <si>
    <t>217-987-6155</t>
  </si>
  <si>
    <t>54-092-0100-026</t>
  </si>
  <si>
    <t>065-019320</t>
  </si>
  <si>
    <t>10-1999 this is a subpena fee income</t>
  </si>
  <si>
    <t>10-2900-400 this is homeless/ welfare serv</t>
  </si>
  <si>
    <t>2016 Working Cash Bond</t>
  </si>
  <si>
    <t>2006 Life Safety Bond</t>
  </si>
  <si>
    <t>2011 Working Cash Bond</t>
  </si>
  <si>
    <t>2013 Life Safety Bond</t>
  </si>
  <si>
    <t>none</t>
  </si>
  <si>
    <t>None</t>
  </si>
  <si>
    <t>Vermilion Assoication for Special Education</t>
  </si>
  <si>
    <t>Vermilion Vocational Education Delivery System</t>
  </si>
  <si>
    <t>Potomac Armstrong Sports Cooperative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</si>
</sst>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519545</xdr:colOff>
          <xdr:row>2</xdr:row>
          <xdr:rowOff>25977</xdr:rowOff>
        </xdr:from>
        <xdr:to>
          <xdr:col>0</xdr:col>
          <xdr:colOff>1430481</xdr:colOff>
          <xdr:row>6</xdr:row>
          <xdr:rowOff>53686</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Z24" sqref="Z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6" t="s">
        <v>1955</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2094</v>
      </c>
      <c r="C5" s="179" t="s">
        <v>1083</v>
      </c>
      <c r="D5" s="364"/>
      <c r="E5" s="364"/>
      <c r="H5" s="193"/>
      <c r="I5" s="2107" t="s">
        <v>788</v>
      </c>
      <c r="J5" s="2106"/>
      <c r="K5" s="2106"/>
      <c r="L5" s="2106"/>
      <c r="M5" s="2106"/>
      <c r="N5" s="2106"/>
      <c r="O5" s="2106"/>
      <c r="P5" s="2106"/>
      <c r="Q5" s="2106"/>
      <c r="R5" s="2106"/>
      <c r="S5" s="2106"/>
    </row>
    <row r="6" spans="1:28" ht="14.1" customHeight="1" x14ac:dyDescent="0.2">
      <c r="B6" s="445"/>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t="s">
        <v>2094</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1" t="s">
        <v>2108</v>
      </c>
      <c r="B13" s="2132"/>
      <c r="C13" s="2132"/>
      <c r="D13" s="2132"/>
      <c r="E13" s="2132"/>
      <c r="F13" s="2132"/>
      <c r="G13" s="2132"/>
      <c r="H13" s="2133"/>
      <c r="I13" s="185"/>
      <c r="J13" s="184"/>
      <c r="K13" s="182"/>
      <c r="L13" s="184"/>
      <c r="M13" s="184"/>
      <c r="N13" s="184"/>
      <c r="O13" s="184"/>
      <c r="P13" s="184"/>
      <c r="Q13" s="184"/>
      <c r="R13" s="184"/>
      <c r="S13" s="184"/>
      <c r="T13" s="2136" t="s">
        <v>2093</v>
      </c>
      <c r="U13" s="2137"/>
      <c r="V13" s="2137"/>
      <c r="W13" s="2137"/>
      <c r="X13" s="2137"/>
      <c r="Y13" s="2138"/>
      <c r="Z13" s="2138"/>
      <c r="AA13" s="213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5" t="s">
        <v>2101</v>
      </c>
      <c r="B15" s="2134"/>
      <c r="C15" s="2134"/>
      <c r="D15" s="2134"/>
      <c r="E15" s="2134"/>
      <c r="F15" s="2134"/>
      <c r="G15" s="2134"/>
      <c r="H15" s="2135"/>
      <c r="T15" s="2066" t="s">
        <v>2095</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2102</v>
      </c>
      <c r="B17" s="2092"/>
      <c r="C17" s="2092"/>
      <c r="D17" s="2092"/>
      <c r="E17" s="2092"/>
      <c r="F17" s="2092"/>
      <c r="G17" s="2092"/>
      <c r="H17" s="2117"/>
      <c r="T17" s="2145" t="s">
        <v>2096</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2103</v>
      </c>
      <c r="B19" s="2083"/>
      <c r="C19" s="2083"/>
      <c r="D19" s="2083"/>
      <c r="E19" s="2083"/>
      <c r="F19" s="2083"/>
      <c r="G19" s="2083"/>
      <c r="H19" s="2065"/>
      <c r="I19" s="184"/>
      <c r="J19" s="379"/>
      <c r="K19" s="195"/>
      <c r="L19" s="193"/>
      <c r="M19" s="659" t="s">
        <v>360</v>
      </c>
      <c r="P19" s="181"/>
      <c r="Q19" s="181"/>
      <c r="R19" s="181"/>
      <c r="S19" s="185"/>
      <c r="T19" s="2085" t="s">
        <v>2097</v>
      </c>
      <c r="U19" s="2064"/>
      <c r="V19" s="2064"/>
      <c r="W19" s="2065"/>
      <c r="X19" s="2082" t="s">
        <v>2033</v>
      </c>
      <c r="Y19" s="2144"/>
      <c r="Z19" s="2142">
        <v>61832</v>
      </c>
      <c r="AA19" s="214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3" t="s">
        <v>2104</v>
      </c>
      <c r="B21" s="2064"/>
      <c r="C21" s="2064"/>
      <c r="D21" s="2064"/>
      <c r="E21" s="2064"/>
      <c r="F21" s="2064"/>
      <c r="G21" s="2064"/>
      <c r="H21" s="2065"/>
      <c r="I21" s="2111" t="s">
        <v>786</v>
      </c>
      <c r="J21" s="2106"/>
      <c r="K21" s="2106"/>
      <c r="L21" s="2106"/>
      <c r="M21" s="2106"/>
      <c r="N21" s="2106"/>
      <c r="O21" s="2106"/>
      <c r="P21" s="2106"/>
      <c r="Q21" s="2106"/>
      <c r="R21" s="2106"/>
      <c r="S21" s="2112"/>
      <c r="T21" s="2091" t="s">
        <v>2098</v>
      </c>
      <c r="U21" s="2151"/>
      <c r="V21" s="2151"/>
      <c r="W21" s="2151"/>
      <c r="X21" s="2156" t="s">
        <v>2099</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5" t="s">
        <v>1631</v>
      </c>
      <c r="Z22" s="200"/>
      <c r="AA22" s="201"/>
    </row>
    <row r="23" spans="1:27" ht="13.5" customHeight="1" x14ac:dyDescent="0.2">
      <c r="A23" s="2108" t="s">
        <v>2105</v>
      </c>
      <c r="B23" s="2109"/>
      <c r="C23" s="2109"/>
      <c r="D23" s="2109"/>
      <c r="E23" s="2109"/>
      <c r="F23" s="2109"/>
      <c r="G23" s="2109"/>
      <c r="H23" s="2110"/>
      <c r="T23" s="2091" t="s">
        <v>2109</v>
      </c>
      <c r="U23" s="2151"/>
      <c r="V23" s="2151"/>
      <c r="W23" s="2151"/>
      <c r="X23" s="2153">
        <v>43373</v>
      </c>
      <c r="Y23" s="2154"/>
      <c r="Z23" s="2154"/>
      <c r="AA23" s="2155"/>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61865</v>
      </c>
      <c r="B25" s="2064"/>
      <c r="C25" s="2064"/>
      <c r="D25" s="2064"/>
      <c r="E25" s="2064"/>
      <c r="F25" s="2064"/>
      <c r="G25" s="2064"/>
      <c r="H25" s="2065"/>
      <c r="I25" s="660"/>
      <c r="J25" s="204"/>
      <c r="K25" s="204"/>
      <c r="L25" s="204"/>
      <c r="M25" s="204"/>
      <c r="N25" s="204"/>
      <c r="O25" s="204"/>
      <c r="P25" s="204"/>
      <c r="Q25" s="204"/>
      <c r="R25" s="204"/>
      <c r="S25" s="205"/>
      <c r="T25" s="2148" t="s">
        <v>2100</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2006</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2094</v>
      </c>
      <c r="F29" s="1565" t="s">
        <v>1629</v>
      </c>
      <c r="G29" s="661"/>
      <c r="I29" s="275"/>
      <c r="J29" s="392"/>
      <c r="K29" s="182" t="s">
        <v>675</v>
      </c>
      <c r="L29" s="1761"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2094</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1" t="s">
        <v>2106</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tr">
        <f>A23</f>
        <v>dorseyJA@potomac.k12.il.us</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2107</v>
      </c>
      <c r="B42" s="2064"/>
      <c r="C42" s="2065"/>
      <c r="D42" s="2082"/>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9"/>
      <c r="C4" s="2174" t="s">
        <v>497</v>
      </c>
      <c r="D4" s="2175"/>
      <c r="E4" s="2175"/>
      <c r="F4" s="2175"/>
      <c r="G4" s="2175"/>
      <c r="H4" s="2175"/>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t="s">
        <v>2093</v>
      </c>
      <c r="D112" s="216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18673481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2.7470000000000001E-2</v>
      </c>
      <c r="E10" s="100" t="s">
        <v>1186</v>
      </c>
      <c r="F10" s="472">
        <v>5.0870000000000004E-3</v>
      </c>
      <c r="G10" s="100" t="s">
        <v>1186</v>
      </c>
      <c r="H10" s="472">
        <v>2.0339999999999998E-3</v>
      </c>
      <c r="I10" s="100" t="s">
        <v>1187</v>
      </c>
      <c r="J10" s="473">
        <f>ROUND(D10+F10+H10,5)</f>
        <v>3.4590000000000003E-2</v>
      </c>
      <c r="K10" s="93"/>
      <c r="L10" s="472">
        <v>5.0870000000000004E-3</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1622624</v>
      </c>
      <c r="E16" s="100"/>
      <c r="F16" s="82">
        <f>SUM('Acct Summary 7-8'!C17,'Acct Summary 7-8'!D17,'Acct Summary 7-8'!F17)</f>
        <v>1787725</v>
      </c>
      <c r="G16" s="100"/>
      <c r="H16" s="82">
        <f>SUM(D16-F16)</f>
        <v>-165101</v>
      </c>
      <c r="I16" s="93"/>
      <c r="J16" s="82">
        <f>SUM('Acct Summary 7-8'!C81,'Acct Summary 7-8'!D81,'Acct Summary 7-8'!F81,'Acct Summary 7-8'!I81)</f>
        <v>1267242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2094</v>
      </c>
      <c r="C31" s="406" t="s">
        <v>689</v>
      </c>
      <c r="D31" s="63" t="s">
        <v>1262</v>
      </c>
      <c r="E31" s="93"/>
      <c r="F31" s="93"/>
      <c r="G31" s="101"/>
      <c r="H31" s="253">
        <f>IF(B31="X",(J7*0.069),IF(B32="X",(J7*0.138),"Enter x in a.or b."))</f>
        <v>1288470.189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Potomac CUSD 10</v>
      </c>
      <c r="E7" s="136"/>
      <c r="G7" s="137"/>
      <c r="H7" s="138"/>
      <c r="I7" s="138"/>
      <c r="J7" s="138"/>
      <c r="K7" s="138"/>
      <c r="L7"/>
      <c r="M7"/>
      <c r="N7"/>
      <c r="O7"/>
      <c r="P7"/>
    </row>
    <row r="8" spans="1:18" ht="12.75" x14ac:dyDescent="0.2">
      <c r="A8"/>
      <c r="B8"/>
      <c r="C8" s="134" t="s">
        <v>1341</v>
      </c>
      <c r="D8" s="139" t="str">
        <f>COVER!A13</f>
        <v>54-092-0100-026</v>
      </c>
      <c r="E8" s="140"/>
      <c r="G8"/>
      <c r="H8"/>
      <c r="I8"/>
      <c r="J8"/>
      <c r="K8"/>
      <c r="L8"/>
      <c r="M8"/>
      <c r="N8"/>
      <c r="O8"/>
      <c r="P8"/>
    </row>
    <row r="9" spans="1:18" ht="12.75" x14ac:dyDescent="0.2">
      <c r="A9"/>
      <c r="B9"/>
      <c r="C9" s="134" t="s">
        <v>829</v>
      </c>
      <c r="D9" s="335" t="str">
        <f>COVER!A15</f>
        <v xml:space="preserve">Vermilion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1253536</v>
      </c>
      <c r="I12" s="1162"/>
      <c r="J12" s="1162"/>
      <c r="K12" s="1163">
        <f>TRUNC((H12/H13*100000),5)/100000</f>
        <v>0.77253633619999995</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1622624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1787725</v>
      </c>
      <c r="I17" s="1162"/>
      <c r="J17" s="1168"/>
      <c r="K17" s="1163">
        <f>TRUNC((H17/H18*100000),5)/100000</f>
        <v>1.1017493886</v>
      </c>
      <c r="L17" s="1164"/>
      <c r="M17" s="1124" t="s">
        <v>1392</v>
      </c>
      <c r="O17" s="1169" t="str">
        <f>IF(AND(O16="2", J20 &gt; 2),"1",IF(AND(O16 = "1", J20 &gt; 2),"2",IF(AND(O16="1", J20 &gt;1),"1","0")))</f>
        <v>1</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1622624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6.6097333999999996</v>
      </c>
      <c r="K20" s="1163">
        <f>IF(K17&lt;=1,"0",IF(AND(O16="2", J20 &gt; 2),TRUNC(((K12-0.1)/(K17-1)*100),5)/100,IF(AND(O16 = "1", J20 &gt; 2),TRUNC(((K12-0.1)/(K17-1)*100),5)/100,IF(AND(O16="1", J20 &gt;1),TRUNC(((K12-0.1)/(K17-1)*100),5)/100,""))))</f>
        <v>6.6097333999999996</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1264244</v>
      </c>
      <c r="I24" s="684"/>
      <c r="J24" s="684"/>
      <c r="K24" s="1172">
        <f>TRUNC(((H24/H25*100000)/100000),2)</f>
        <v>254.58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4965.9027800000003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549028.35161999997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700000</v>
      </c>
      <c r="I32" s="1170"/>
      <c r="J32" s="1170"/>
      <c r="K32" s="1172">
        <f>TRUNC(100-((((H32/H33*100))*100)/100),2)</f>
        <v>45.67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1288470.189</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D5" sqref="D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719743</v>
      </c>
      <c r="D4" s="412">
        <v>792</v>
      </c>
      <c r="E4" s="412">
        <v>305</v>
      </c>
      <c r="F4" s="412">
        <v>161544</v>
      </c>
      <c r="G4" s="412"/>
      <c r="H4" s="412"/>
      <c r="I4" s="412">
        <v>382165</v>
      </c>
      <c r="J4" s="436">
        <v>15635</v>
      </c>
      <c r="K4" s="412">
        <v>55729</v>
      </c>
      <c r="L4" s="412"/>
      <c r="M4" s="433"/>
      <c r="N4" s="482"/>
    </row>
    <row r="5" spans="1:14" x14ac:dyDescent="0.2">
      <c r="A5" s="477" t="s">
        <v>1173</v>
      </c>
      <c r="B5" s="40">
        <v>120</v>
      </c>
      <c r="C5" s="687"/>
      <c r="D5" s="412"/>
      <c r="E5" s="412"/>
      <c r="F5" s="412"/>
      <c r="G5" s="412"/>
      <c r="H5" s="412"/>
      <c r="I5" s="412"/>
      <c r="J5" s="436"/>
      <c r="K5" s="439">
        <v>230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3013</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722756</v>
      </c>
      <c r="D13" s="689">
        <f t="shared" ref="D13:L13" si="0">SUM(D4:D12)</f>
        <v>792</v>
      </c>
      <c r="E13" s="689">
        <f t="shared" si="0"/>
        <v>305</v>
      </c>
      <c r="F13" s="689">
        <f t="shared" si="0"/>
        <v>161544</v>
      </c>
      <c r="G13" s="689">
        <f t="shared" si="0"/>
        <v>0</v>
      </c>
      <c r="H13" s="689">
        <f t="shared" si="0"/>
        <v>0</v>
      </c>
      <c r="I13" s="689">
        <f t="shared" si="0"/>
        <v>382165</v>
      </c>
      <c r="J13" s="689">
        <f t="shared" si="0"/>
        <v>15635</v>
      </c>
      <c r="K13" s="689">
        <f t="shared" si="0"/>
        <v>55959</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6010</v>
      </c>
      <c r="N16" s="719"/>
    </row>
    <row r="17" spans="1:14" s="704" customFormat="1" ht="12.75" customHeight="1" x14ac:dyDescent="0.2">
      <c r="A17" s="718" t="s">
        <v>1751</v>
      </c>
      <c r="B17" s="542">
        <v>230</v>
      </c>
      <c r="C17" s="507"/>
      <c r="D17" s="507"/>
      <c r="E17" s="507"/>
      <c r="F17" s="507"/>
      <c r="G17" s="507"/>
      <c r="H17" s="507"/>
      <c r="I17" s="507"/>
      <c r="J17" s="507"/>
      <c r="K17" s="507"/>
      <c r="L17" s="507"/>
      <c r="M17" s="436">
        <v>715052</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16312+21064</f>
        <v>37376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700000</v>
      </c>
    </row>
    <row r="23" spans="1:14" ht="13.5" customHeight="1" thickBot="1" x14ac:dyDescent="0.25">
      <c r="A23" s="464" t="s">
        <v>748</v>
      </c>
      <c r="B23" s="724"/>
      <c r="C23" s="433"/>
      <c r="D23" s="433"/>
      <c r="E23" s="433"/>
      <c r="F23" s="433"/>
      <c r="G23" s="433"/>
      <c r="H23" s="433"/>
      <c r="I23" s="433"/>
      <c r="J23" s="433"/>
      <c r="K23" s="433"/>
      <c r="L23" s="433"/>
      <c r="M23" s="693">
        <f>SUM(M15:M22)</f>
        <v>758438</v>
      </c>
      <c r="N23" s="693">
        <f>SUM(N21:N22)</f>
        <v>700000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v>13706</v>
      </c>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15</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15</v>
      </c>
      <c r="D34" s="1099">
        <f t="shared" ref="D34:K34" si="1">SUM(D25:D33)</f>
        <v>0</v>
      </c>
      <c r="E34" s="1099">
        <f t="shared" si="1"/>
        <v>0</v>
      </c>
      <c r="F34" s="1099">
        <f t="shared" si="1"/>
        <v>0</v>
      </c>
      <c r="G34" s="1099">
        <f t="shared" si="1"/>
        <v>13706</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700000</v>
      </c>
    </row>
    <row r="37" spans="1:14" ht="13.5" thickBot="1" x14ac:dyDescent="0.25">
      <c r="A37" s="464" t="s">
        <v>758</v>
      </c>
      <c r="B37" s="724"/>
      <c r="C37" s="507"/>
      <c r="D37" s="507"/>
      <c r="E37" s="507"/>
      <c r="F37" s="507"/>
      <c r="G37" s="507"/>
      <c r="H37" s="507"/>
      <c r="I37" s="507"/>
      <c r="J37" s="507"/>
      <c r="K37" s="507"/>
      <c r="L37" s="514"/>
      <c r="M37" s="433"/>
      <c r="N37" s="693">
        <f>SUM(N36:N36)</f>
        <v>700000</v>
      </c>
    </row>
    <row r="38" spans="1:14" customFormat="1" ht="13.5" customHeight="1" thickTop="1" x14ac:dyDescent="0.2">
      <c r="A38" s="628" t="s">
        <v>496</v>
      </c>
      <c r="B38" s="542">
        <v>714</v>
      </c>
      <c r="C38" s="727">
        <v>795</v>
      </c>
      <c r="D38" s="727"/>
      <c r="E38" s="727">
        <f>'Acct Summary 7-8'!E81</f>
        <v>305</v>
      </c>
      <c r="F38" s="727"/>
      <c r="G38" s="727"/>
      <c r="H38" s="727"/>
      <c r="I38" s="727">
        <f>'Acct Summary 7-8'!I81</f>
        <v>382165</v>
      </c>
      <c r="J38" s="726">
        <f>'Acct Summary 7-8'!J81</f>
        <v>15635</v>
      </c>
      <c r="K38" s="727">
        <f>'Acct Summary 7-8'!K81</f>
        <v>55959</v>
      </c>
      <c r="L38" s="1100"/>
      <c r="M38" s="694"/>
      <c r="N38" s="694"/>
    </row>
    <row r="39" spans="1:14" customFormat="1" ht="13.5" customHeight="1" x14ac:dyDescent="0.2">
      <c r="A39" s="628" t="s">
        <v>405</v>
      </c>
      <c r="B39" s="542">
        <v>730</v>
      </c>
      <c r="C39" s="727">
        <v>721946</v>
      </c>
      <c r="D39" s="727">
        <f>'Acct Summary 7-8'!D81</f>
        <v>792</v>
      </c>
      <c r="E39" s="727"/>
      <c r="F39" s="727">
        <f>'Acct Summary 7-8'!F81</f>
        <v>161544</v>
      </c>
      <c r="G39" s="727">
        <f>'Acct Summary 7-8'!G81</f>
        <v>-13706</v>
      </c>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758438</v>
      </c>
      <c r="N40" s="694"/>
    </row>
    <row r="41" spans="1:14" ht="13.5" customHeight="1" thickBot="1" x14ac:dyDescent="0.25">
      <c r="A41" s="464" t="s">
        <v>760</v>
      </c>
      <c r="B41" s="455"/>
      <c r="C41" s="485">
        <f>(SUM(C34,C37,C38,C39))</f>
        <v>722756</v>
      </c>
      <c r="D41" s="485">
        <f t="shared" ref="D41:L41" si="2">SUM(D34,D37,D38:D39)</f>
        <v>792</v>
      </c>
      <c r="E41" s="485">
        <f t="shared" si="2"/>
        <v>305</v>
      </c>
      <c r="F41" s="485">
        <f t="shared" si="2"/>
        <v>161544</v>
      </c>
      <c r="G41" s="485">
        <f t="shared" si="2"/>
        <v>0</v>
      </c>
      <c r="H41" s="485">
        <f t="shared" si="2"/>
        <v>0</v>
      </c>
      <c r="I41" s="485">
        <f t="shared" si="2"/>
        <v>382165</v>
      </c>
      <c r="J41" s="485">
        <f t="shared" si="2"/>
        <v>15635</v>
      </c>
      <c r="K41" s="485">
        <f t="shared" si="2"/>
        <v>55959</v>
      </c>
      <c r="L41" s="485">
        <f t="shared" si="2"/>
        <v>0</v>
      </c>
      <c r="M41" s="485">
        <f>SUM(M40)</f>
        <v>758438</v>
      </c>
      <c r="N41" s="485">
        <f>SUM(N37)</f>
        <v>700000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569884</v>
      </c>
      <c r="D4" s="695">
        <f>'Revenues 9-14'!D109</f>
        <v>78263</v>
      </c>
      <c r="E4" s="695">
        <f>'Revenues 9-14'!E109</f>
        <v>60160</v>
      </c>
      <c r="F4" s="695">
        <f>'Revenues 9-14'!F109</f>
        <v>28215</v>
      </c>
      <c r="G4" s="695">
        <f>'Revenues 9-14'!G109</f>
        <v>28523</v>
      </c>
      <c r="H4" s="695">
        <f>'Revenues 9-14'!H109</f>
        <v>0</v>
      </c>
      <c r="I4" s="695">
        <f>'Revenues 9-14'!I109</f>
        <v>6763</v>
      </c>
      <c r="J4" s="695">
        <f>'Revenues 9-14'!J109</f>
        <v>79701</v>
      </c>
      <c r="K4" s="695">
        <f>'Revenues 9-14'!K109</f>
        <v>6737</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791958</v>
      </c>
      <c r="D6" s="696">
        <f>'Revenues 9-14'!D173</f>
        <v>0</v>
      </c>
      <c r="E6" s="696">
        <f>'Revenues 9-14'!E173</f>
        <v>2000</v>
      </c>
      <c r="F6" s="696">
        <f>'Revenues 9-14'!F173</f>
        <v>30841</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116700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1478542</v>
      </c>
      <c r="D8" s="485">
        <f t="shared" ref="D8:K8" si="0">SUM(D4:D7)</f>
        <v>78263</v>
      </c>
      <c r="E8" s="485">
        <f t="shared" si="0"/>
        <v>62160</v>
      </c>
      <c r="F8" s="485">
        <f t="shared" si="0"/>
        <v>59056</v>
      </c>
      <c r="G8" s="485">
        <f t="shared" si="0"/>
        <v>28523</v>
      </c>
      <c r="H8" s="485">
        <f t="shared" si="0"/>
        <v>0</v>
      </c>
      <c r="I8" s="485">
        <f t="shared" si="0"/>
        <v>6763</v>
      </c>
      <c r="J8" s="485">
        <f t="shared" si="0"/>
        <v>79701</v>
      </c>
      <c r="K8" s="485">
        <f t="shared" si="0"/>
        <v>6737</v>
      </c>
      <c r="L8" s="39"/>
    </row>
    <row r="9" spans="1:13" ht="15" thickTop="1" x14ac:dyDescent="0.2">
      <c r="A9" s="1019" t="s">
        <v>348</v>
      </c>
      <c r="B9" s="456">
        <v>3998</v>
      </c>
      <c r="C9" s="418">
        <v>250979</v>
      </c>
      <c r="D9" s="489"/>
      <c r="E9" s="418"/>
      <c r="F9" s="418"/>
      <c r="G9" s="700"/>
      <c r="H9" s="418"/>
      <c r="I9" s="494" t="s">
        <v>1390</v>
      </c>
      <c r="J9" s="435"/>
      <c r="K9" s="418"/>
      <c r="L9" s="39"/>
    </row>
    <row r="10" spans="1:13" s="48" customFormat="1" ht="13.5" thickBot="1" x14ac:dyDescent="0.25">
      <c r="A10" s="464" t="s">
        <v>1394</v>
      </c>
      <c r="B10" s="457"/>
      <c r="C10" s="485">
        <f>SUM(C8:C9)</f>
        <v>1729521</v>
      </c>
      <c r="D10" s="485">
        <f t="shared" ref="D10:K10" si="1">SUM(D8:D9)</f>
        <v>78263</v>
      </c>
      <c r="E10" s="485">
        <f t="shared" si="1"/>
        <v>62160</v>
      </c>
      <c r="F10" s="485">
        <f t="shared" si="1"/>
        <v>59056</v>
      </c>
      <c r="G10" s="485">
        <f t="shared" si="1"/>
        <v>28523</v>
      </c>
      <c r="H10" s="485">
        <f t="shared" si="1"/>
        <v>0</v>
      </c>
      <c r="I10" s="485">
        <f t="shared" si="1"/>
        <v>6763</v>
      </c>
      <c r="J10" s="485">
        <f t="shared" si="1"/>
        <v>79701</v>
      </c>
      <c r="K10" s="485">
        <f t="shared" si="1"/>
        <v>6737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716203</v>
      </c>
      <c r="D12" s="498" t="s">
        <v>1390</v>
      </c>
      <c r="E12" s="433" t="s">
        <v>1390</v>
      </c>
      <c r="F12" s="433" t="s">
        <v>1390</v>
      </c>
      <c r="G12" s="695">
        <f>'Expenditures 15-22'!K223</f>
        <v>15107</v>
      </c>
      <c r="H12" s="431"/>
      <c r="I12" s="433" t="s">
        <v>1390</v>
      </c>
      <c r="J12" s="433" t="s">
        <v>1390</v>
      </c>
      <c r="K12" s="431" t="s">
        <v>1390</v>
      </c>
      <c r="L12" s="39"/>
    </row>
    <row r="13" spans="1:13" x14ac:dyDescent="0.2">
      <c r="A13" s="734" t="s">
        <v>536</v>
      </c>
      <c r="B13" s="294">
        <v>2000</v>
      </c>
      <c r="C13" s="696">
        <f>'Expenditures 15-22'!K74</f>
        <v>398994</v>
      </c>
      <c r="D13" s="696">
        <f>'Expenditures 15-22'!K129</f>
        <v>57205</v>
      </c>
      <c r="E13" s="482" t="s">
        <v>1390</v>
      </c>
      <c r="F13" s="696">
        <f>'Expenditures 15-22'!K178</f>
        <v>120709</v>
      </c>
      <c r="G13" s="696">
        <f>'Expenditures 15-22'!K273</f>
        <v>30097</v>
      </c>
      <c r="H13" s="696">
        <f>'Expenditures 15-22'!K296</f>
        <v>0</v>
      </c>
      <c r="I13" s="433" t="s">
        <v>1390</v>
      </c>
      <c r="J13" s="749">
        <f>'Expenditures 15-22'!K323</f>
        <v>88893</v>
      </c>
      <c r="K13" s="701">
        <f>'Expenditures 15-22'!K341</f>
        <v>676</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494614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61860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1609811</v>
      </c>
      <c r="D17" s="485">
        <f t="shared" si="2"/>
        <v>57205</v>
      </c>
      <c r="E17" s="485">
        <f t="shared" si="2"/>
        <v>61860</v>
      </c>
      <c r="F17" s="485">
        <f t="shared" si="2"/>
        <v>120709</v>
      </c>
      <c r="G17" s="485">
        <f t="shared" si="2"/>
        <v>45204</v>
      </c>
      <c r="H17" s="485">
        <f t="shared" si="2"/>
        <v>0</v>
      </c>
      <c r="I17" s="433"/>
      <c r="J17" s="485">
        <f>SUM(J12:J16)</f>
        <v>88893</v>
      </c>
      <c r="K17" s="485">
        <f>SUM(K12:K16)</f>
        <v>676</v>
      </c>
      <c r="L17" s="39"/>
    </row>
    <row r="18" spans="1:12" ht="15" customHeight="1" thickTop="1" x14ac:dyDescent="0.2">
      <c r="A18" s="1020" t="s">
        <v>1322</v>
      </c>
      <c r="B18" s="259">
        <v>4180</v>
      </c>
      <c r="C18" s="695">
        <f t="shared" ref="C18:H18" si="3">C9</f>
        <v>250979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1860790</v>
      </c>
      <c r="D19" s="485">
        <f t="shared" si="4"/>
        <v>57205</v>
      </c>
      <c r="E19" s="485">
        <f t="shared" si="4"/>
        <v>61860</v>
      </c>
      <c r="F19" s="485">
        <f t="shared" si="4"/>
        <v>120709</v>
      </c>
      <c r="G19" s="485">
        <f t="shared" si="4"/>
        <v>45204</v>
      </c>
      <c r="H19" s="485">
        <f t="shared" si="4"/>
        <v>0</v>
      </c>
      <c r="I19" s="433"/>
      <c r="J19" s="485">
        <f>SUM(J17:J18)</f>
        <v>88893</v>
      </c>
      <c r="K19" s="485">
        <f>SUM(K17:K18)</f>
        <v>676</v>
      </c>
      <c r="L19" s="39"/>
    </row>
    <row r="20" spans="1:12" ht="27" thickTop="1" thickBot="1" x14ac:dyDescent="0.25">
      <c r="A20" s="458" t="s">
        <v>1323</v>
      </c>
      <c r="B20" s="459"/>
      <c r="C20" s="1018">
        <f>C8-C17</f>
        <v>-131269</v>
      </c>
      <c r="D20" s="1018">
        <f t="shared" ref="D20:K20" si="5">D8-D17</f>
        <v>21058</v>
      </c>
      <c r="E20" s="1018">
        <f t="shared" si="5"/>
        <v>300</v>
      </c>
      <c r="F20" s="1018">
        <f t="shared" si="5"/>
        <v>-61653</v>
      </c>
      <c r="G20" s="1018">
        <f t="shared" si="5"/>
        <v>-16681</v>
      </c>
      <c r="H20" s="1018">
        <f t="shared" si="5"/>
        <v>0</v>
      </c>
      <c r="I20" s="1018">
        <f t="shared" si="5"/>
        <v>6763</v>
      </c>
      <c r="J20" s="1018">
        <f t="shared" si="5"/>
        <v>-9192</v>
      </c>
      <c r="K20" s="1018">
        <f t="shared" si="5"/>
        <v>6061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265000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280430</v>
      </c>
      <c r="D43" s="436"/>
      <c r="E43" s="436"/>
      <c r="F43" s="436"/>
      <c r="G43" s="436"/>
      <c r="H43" s="436"/>
      <c r="I43" s="436">
        <v>0</v>
      </c>
      <c r="J43" s="436"/>
      <c r="K43" s="436"/>
      <c r="L43" s="504"/>
    </row>
    <row r="44" spans="1:12" s="704" customFormat="1" ht="13.5" customHeight="1" thickBot="1" x14ac:dyDescent="0.25">
      <c r="A44" s="728" t="s">
        <v>440</v>
      </c>
      <c r="B44" s="709"/>
      <c r="C44" s="692">
        <f>SUM(C24:C43)</f>
        <v>280430</v>
      </c>
      <c r="D44" s="692">
        <f t="shared" ref="D44:K44" si="6">SUM(D24:D43)</f>
        <v>0</v>
      </c>
      <c r="E44" s="692">
        <f t="shared" si="6"/>
        <v>0</v>
      </c>
      <c r="F44" s="692">
        <f t="shared" si="6"/>
        <v>0</v>
      </c>
      <c r="G44" s="692">
        <f t="shared" si="6"/>
        <v>0</v>
      </c>
      <c r="H44" s="692">
        <f t="shared" si="6"/>
        <v>0</v>
      </c>
      <c r="I44" s="692">
        <f t="shared" si="6"/>
        <v>265000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280430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280430</v>
      </c>
      <c r="J76" s="692">
        <f t="shared" si="7"/>
        <v>0</v>
      </c>
      <c r="K76" s="692">
        <f t="shared" si="7"/>
        <v>0</v>
      </c>
      <c r="L76" s="504"/>
    </row>
    <row r="77" spans="1:12" ht="14.25" thickTop="1" thickBot="1" x14ac:dyDescent="0.25">
      <c r="A77" s="1027" t="s">
        <v>1402</v>
      </c>
      <c r="B77" s="710"/>
      <c r="C77" s="444">
        <f t="shared" ref="C77:K77" si="8">C44-C76</f>
        <v>280430</v>
      </c>
      <c r="D77" s="444">
        <f t="shared" si="8"/>
        <v>0</v>
      </c>
      <c r="E77" s="444">
        <f t="shared" si="8"/>
        <v>0</v>
      </c>
      <c r="F77" s="444">
        <f t="shared" si="8"/>
        <v>0</v>
      </c>
      <c r="G77" s="444">
        <f t="shared" si="8"/>
        <v>0</v>
      </c>
      <c r="H77" s="444">
        <f t="shared" si="8"/>
        <v>0</v>
      </c>
      <c r="I77" s="444">
        <f t="shared" si="8"/>
        <v>-15430</v>
      </c>
      <c r="J77" s="444">
        <f t="shared" si="8"/>
        <v>0</v>
      </c>
      <c r="K77" s="444">
        <f t="shared" si="8"/>
        <v>0</v>
      </c>
      <c r="L77" s="39"/>
    </row>
    <row r="78" spans="1:12" ht="29.25" customHeight="1" thickTop="1" thickBot="1" x14ac:dyDescent="0.25">
      <c r="A78" s="2214" t="s">
        <v>700</v>
      </c>
      <c r="B78" s="2215"/>
      <c r="C78" s="443">
        <f t="shared" ref="C78:K78" si="9">C20+C77</f>
        <v>149161</v>
      </c>
      <c r="D78" s="443">
        <f t="shared" si="9"/>
        <v>21058</v>
      </c>
      <c r="E78" s="443">
        <f t="shared" si="9"/>
        <v>300</v>
      </c>
      <c r="F78" s="443">
        <f t="shared" si="9"/>
        <v>-61653</v>
      </c>
      <c r="G78" s="443">
        <f t="shared" si="9"/>
        <v>-16681</v>
      </c>
      <c r="H78" s="443">
        <f t="shared" si="9"/>
        <v>0</v>
      </c>
      <c r="I78" s="443">
        <f t="shared" si="9"/>
        <v>-8667</v>
      </c>
      <c r="J78" s="443">
        <f t="shared" si="9"/>
        <v>-9192</v>
      </c>
      <c r="K78" s="443">
        <f t="shared" si="9"/>
        <v>6061</v>
      </c>
      <c r="L78" s="505"/>
    </row>
    <row r="79" spans="1:12" ht="13.5" thickTop="1" x14ac:dyDescent="0.2">
      <c r="A79" s="820" t="s">
        <v>1930</v>
      </c>
      <c r="B79" s="460"/>
      <c r="C79" s="435">
        <v>573580</v>
      </c>
      <c r="D79" s="703">
        <v>-20266</v>
      </c>
      <c r="E79" s="703">
        <v>5</v>
      </c>
      <c r="F79" s="703">
        <v>223197</v>
      </c>
      <c r="G79" s="703">
        <v>2975</v>
      </c>
      <c r="H79" s="703"/>
      <c r="I79" s="703">
        <v>390832</v>
      </c>
      <c r="J79" s="703">
        <v>24827</v>
      </c>
      <c r="K79" s="703">
        <v>49898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722741</v>
      </c>
      <c r="D81" s="485">
        <f>SUM(D78:D80)</f>
        <v>792</v>
      </c>
      <c r="E81" s="485">
        <f t="shared" ref="E81:K81" si="10">SUM(E78:E80)</f>
        <v>305</v>
      </c>
      <c r="F81" s="485">
        <f t="shared" si="10"/>
        <v>161544</v>
      </c>
      <c r="G81" s="485">
        <f t="shared" si="10"/>
        <v>-13706</v>
      </c>
      <c r="H81" s="485">
        <f t="shared" si="10"/>
        <v>0</v>
      </c>
      <c r="I81" s="485">
        <f t="shared" si="10"/>
        <v>382165</v>
      </c>
      <c r="J81" s="485">
        <f t="shared" si="10"/>
        <v>15635</v>
      </c>
      <c r="K81" s="485">
        <f t="shared" si="10"/>
        <v>55959</v>
      </c>
      <c r="L81" s="39"/>
    </row>
    <row r="82" spans="1:12" ht="0.75" customHeight="1" thickTop="1" thickBot="1" x14ac:dyDescent="0.25">
      <c r="A82" s="632" t="s">
        <v>406</v>
      </c>
      <c r="B82" s="630"/>
      <c r="C82" s="1136">
        <f>(C81-C79)</f>
        <v>149161</v>
      </c>
      <c r="D82" s="1136">
        <f t="shared" ref="D82:K82" si="11">(D81-D79)</f>
        <v>21058</v>
      </c>
      <c r="E82" s="1136">
        <f t="shared" si="11"/>
        <v>300</v>
      </c>
      <c r="F82" s="1136">
        <f t="shared" si="11"/>
        <v>-61653</v>
      </c>
      <c r="G82" s="1136">
        <f t="shared" si="11"/>
        <v>-16681</v>
      </c>
      <c r="H82" s="1136">
        <f t="shared" si="11"/>
        <v>0</v>
      </c>
      <c r="I82" s="1136">
        <f t="shared" si="11"/>
        <v>-8667</v>
      </c>
      <c r="J82" s="1136">
        <f t="shared" si="11"/>
        <v>-9192</v>
      </c>
      <c r="K82" s="1136">
        <f t="shared" si="11"/>
        <v>6061</v>
      </c>
    </row>
    <row r="83" spans="1:12" ht="14.25" hidden="1" thickTop="1" thickBot="1" x14ac:dyDescent="0.25">
      <c r="A83" s="729" t="s">
        <v>407</v>
      </c>
      <c r="B83" s="631"/>
      <c r="C83" s="1137">
        <f>C82/C81</f>
        <v>0.20638236934116094</v>
      </c>
      <c r="D83" s="1137">
        <f t="shared" ref="D83:K83" si="12">D82/D81</f>
        <v>26.588383838383837</v>
      </c>
      <c r="E83" s="1137">
        <f t="shared" si="12"/>
        <v>0.98360655737704916</v>
      </c>
      <c r="F83" s="1137">
        <f t="shared" si="12"/>
        <v>-0.38164834348536619</v>
      </c>
      <c r="G83" s="1137">
        <f t="shared" si="12"/>
        <v>1.2170582226762001</v>
      </c>
      <c r="H83" s="1137" t="e">
        <f t="shared" si="12"/>
        <v>#DIV/0!</v>
      </c>
      <c r="I83" s="1137">
        <f t="shared" si="12"/>
        <v>-2.2678685907919355E-2</v>
      </c>
      <c r="J83" s="1137">
        <f t="shared" si="12"/>
        <v>-0.58791173648864725</v>
      </c>
      <c r="K83" s="1137">
        <f t="shared" si="12"/>
        <v>0.10831144230597402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showRowColHeaders="0" defaultGridColor="0" topLeftCell="A28" colorId="8" zoomScale="110" zoomScaleNormal="110" zoomScaleSheetLayoutView="75" workbookViewId="0">
      <selection activeCell="C173" sqref="C173:K1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369830</v>
      </c>
      <c r="D5" s="418">
        <v>70031</v>
      </c>
      <c r="E5" s="412">
        <v>60107</v>
      </c>
      <c r="F5" s="806">
        <v>27837</v>
      </c>
      <c r="G5" s="412">
        <v>24855</v>
      </c>
      <c r="H5" s="412"/>
      <c r="I5" s="412">
        <v>6661</v>
      </c>
      <c r="J5" s="436">
        <v>79534</v>
      </c>
      <c r="K5" s="412">
        <v>6661</v>
      </c>
    </row>
    <row r="6" spans="1:12" ht="14.25" x14ac:dyDescent="0.2">
      <c r="A6" s="913" t="s">
        <v>482</v>
      </c>
      <c r="B6" s="40">
        <v>1130</v>
      </c>
      <c r="C6" s="412"/>
      <c r="D6" s="412"/>
      <c r="E6" s="481"/>
      <c r="F6" s="481"/>
      <c r="G6" s="433"/>
      <c r="H6" s="433"/>
      <c r="I6" s="433"/>
      <c r="J6" s="433"/>
      <c r="K6" s="433"/>
    </row>
    <row r="7" spans="1:12" x14ac:dyDescent="0.2">
      <c r="A7" s="913" t="s">
        <v>117</v>
      </c>
      <c r="B7" s="260">
        <v>1140</v>
      </c>
      <c r="C7" s="412">
        <v>5602</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375432</v>
      </c>
      <c r="D12" s="484">
        <f t="shared" si="0"/>
        <v>70031</v>
      </c>
      <c r="E12" s="484">
        <f t="shared" si="0"/>
        <v>60107</v>
      </c>
      <c r="F12" s="484">
        <f t="shared" si="0"/>
        <v>27837</v>
      </c>
      <c r="G12" s="484">
        <f t="shared" si="0"/>
        <v>24855</v>
      </c>
      <c r="H12" s="484">
        <f t="shared" si="0"/>
        <v>0</v>
      </c>
      <c r="I12" s="484">
        <f t="shared" si="0"/>
        <v>6661</v>
      </c>
      <c r="J12" s="484">
        <f t="shared" si="0"/>
        <v>79534</v>
      </c>
      <c r="K12" s="485">
        <f t="shared" si="0"/>
        <v>6661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231</v>
      </c>
      <c r="D14" s="412">
        <v>42</v>
      </c>
      <c r="E14" s="412">
        <v>36</v>
      </c>
      <c r="F14" s="412">
        <v>17</v>
      </c>
      <c r="G14" s="412">
        <v>15</v>
      </c>
      <c r="H14" s="412"/>
      <c r="I14" s="412"/>
      <c r="J14" s="436">
        <v>48</v>
      </c>
      <c r="K14" s="412">
        <v>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102829</v>
      </c>
      <c r="D16" s="412">
        <v>7998</v>
      </c>
      <c r="E16" s="412"/>
      <c r="F16" s="412"/>
      <c r="G16" s="412">
        <v>3428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103060</v>
      </c>
      <c r="D18" s="487">
        <f t="shared" ref="D18:K18" si="1">SUM(D14:D17)</f>
        <v>8040</v>
      </c>
      <c r="E18" s="487">
        <f t="shared" si="1"/>
        <v>36</v>
      </c>
      <c r="F18" s="487">
        <f t="shared" si="1"/>
        <v>17</v>
      </c>
      <c r="G18" s="487">
        <f t="shared" si="1"/>
        <v>3443</v>
      </c>
      <c r="H18" s="487">
        <f t="shared" si="1"/>
        <v>0</v>
      </c>
      <c r="I18" s="487">
        <f t="shared" si="1"/>
        <v>0</v>
      </c>
      <c r="J18" s="487">
        <f t="shared" si="1"/>
        <v>48</v>
      </c>
      <c r="K18" s="1072">
        <f t="shared" si="1"/>
        <v>4</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1767</v>
      </c>
      <c r="D65" s="412">
        <v>25</v>
      </c>
      <c r="E65" s="412">
        <v>17</v>
      </c>
      <c r="F65" s="436">
        <v>361</v>
      </c>
      <c r="G65" s="412">
        <v>225</v>
      </c>
      <c r="H65" s="412"/>
      <c r="I65" s="412">
        <v>102</v>
      </c>
      <c r="J65" s="436">
        <v>119</v>
      </c>
      <c r="K65" s="412">
        <v>72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1767</v>
      </c>
      <c r="D67" s="485">
        <f t="shared" ref="D67:K67" si="2">SUM(D65:D66)</f>
        <v>25</v>
      </c>
      <c r="E67" s="485">
        <f t="shared" si="2"/>
        <v>17</v>
      </c>
      <c r="F67" s="485">
        <f t="shared" si="2"/>
        <v>361</v>
      </c>
      <c r="G67" s="485">
        <f t="shared" si="2"/>
        <v>225</v>
      </c>
      <c r="H67" s="485">
        <f t="shared" si="2"/>
        <v>0</v>
      </c>
      <c r="I67" s="485">
        <f t="shared" si="2"/>
        <v>102</v>
      </c>
      <c r="J67" s="485">
        <f t="shared" si="2"/>
        <v>119</v>
      </c>
      <c r="K67" s="485">
        <f t="shared" si="2"/>
        <v>72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23989</v>
      </c>
      <c r="D69" s="433"/>
      <c r="E69" s="433"/>
      <c r="F69" s="433"/>
      <c r="G69" s="433"/>
      <c r="H69" s="433"/>
      <c r="I69" s="433"/>
      <c r="J69" s="433"/>
      <c r="K69" s="433"/>
    </row>
    <row r="70" spans="1:11" ht="12.75" customHeight="1" x14ac:dyDescent="0.2">
      <c r="A70" s="913" t="s">
        <v>1178</v>
      </c>
      <c r="B70" s="40">
        <v>1612</v>
      </c>
      <c r="C70" s="483">
        <v>20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209</v>
      </c>
      <c r="D72" s="433"/>
      <c r="E72" s="433"/>
      <c r="F72" s="433"/>
      <c r="G72" s="433"/>
      <c r="H72" s="433"/>
      <c r="I72" s="433"/>
      <c r="J72" s="433"/>
      <c r="K72" s="433"/>
    </row>
    <row r="73" spans="1:11" ht="12.75" customHeight="1" x14ac:dyDescent="0.2">
      <c r="A73" s="913" t="s">
        <v>1179</v>
      </c>
      <c r="B73" s="40">
        <v>1620</v>
      </c>
      <c r="C73" s="483">
        <v>1134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25352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2589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777</v>
      </c>
      <c r="D81" s="412"/>
      <c r="E81" s="433"/>
      <c r="F81" s="433"/>
      <c r="G81" s="433"/>
      <c r="H81" s="433"/>
      <c r="I81" s="433"/>
      <c r="J81" s="433"/>
      <c r="K81" s="433"/>
    </row>
    <row r="82" spans="1:11" ht="12.75" customHeight="1" thickBot="1" x14ac:dyDescent="0.25">
      <c r="A82" s="464" t="s">
        <v>277</v>
      </c>
      <c r="B82" s="457"/>
      <c r="C82" s="484">
        <f>SUM(C77:C81)</f>
        <v>3366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3440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3440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145</v>
      </c>
      <c r="E95" s="431"/>
      <c r="F95" s="431"/>
      <c r="G95" s="431"/>
      <c r="H95" s="431"/>
      <c r="I95" s="431"/>
      <c r="J95" s="431"/>
      <c r="K95" s="431"/>
    </row>
    <row r="96" spans="1:11" ht="12.75" customHeight="1" x14ac:dyDescent="0.2">
      <c r="A96" s="913" t="s">
        <v>457</v>
      </c>
      <c r="B96" s="40">
        <v>1920</v>
      </c>
      <c r="C96" s="483">
        <v>10081</v>
      </c>
      <c r="D96" s="483">
        <v>22</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46764</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622</v>
      </c>
      <c r="D107" s="412"/>
      <c r="E107" s="412"/>
      <c r="F107" s="412"/>
      <c r="G107" s="412"/>
      <c r="H107" s="412"/>
      <c r="I107" s="412"/>
      <c r="J107" s="436"/>
      <c r="K107" s="412"/>
    </row>
    <row r="108" spans="1:12" ht="12.75" customHeight="1" thickBot="1" x14ac:dyDescent="0.25">
      <c r="A108" s="464" t="s">
        <v>577</v>
      </c>
      <c r="B108" s="738"/>
      <c r="C108" s="484">
        <f>SUM(C95:C107)</f>
        <v>57467</v>
      </c>
      <c r="D108" s="484">
        <f t="shared" ref="D108:K108" si="3">SUM(D95:D107)</f>
        <v>167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569884</v>
      </c>
      <c r="D109" s="493">
        <f t="shared" si="4"/>
        <v>78263</v>
      </c>
      <c r="E109" s="493">
        <f t="shared" si="4"/>
        <v>60160</v>
      </c>
      <c r="F109" s="493">
        <f t="shared" si="4"/>
        <v>28215</v>
      </c>
      <c r="G109" s="493">
        <f t="shared" si="4"/>
        <v>28523</v>
      </c>
      <c r="H109" s="493">
        <f t="shared" si="4"/>
        <v>0</v>
      </c>
      <c r="I109" s="493">
        <f t="shared" si="4"/>
        <v>6763</v>
      </c>
      <c r="J109" s="493">
        <f t="shared" si="4"/>
        <v>79701</v>
      </c>
      <c r="K109" s="443">
        <f t="shared" si="4"/>
        <v>6737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730133</v>
      </c>
      <c r="D117" s="418"/>
      <c r="E117" s="412">
        <v>2000</v>
      </c>
      <c r="F117" s="418"/>
      <c r="G117" s="418"/>
      <c r="H117" s="412"/>
      <c r="I117" s="433"/>
      <c r="J117" s="436"/>
      <c r="K117" s="412"/>
    </row>
    <row r="118" spans="1:11" ht="12.75" customHeight="1" x14ac:dyDescent="0.2">
      <c r="A118" s="477" t="s">
        <v>1758</v>
      </c>
      <c r="B118" s="262">
        <v>3002</v>
      </c>
      <c r="C118" s="483">
        <v>16741</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746874</v>
      </c>
      <c r="D121" s="484">
        <f t="shared" si="5"/>
        <v>0</v>
      </c>
      <c r="E121" s="484">
        <f t="shared" si="5"/>
        <v>2000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28158</v>
      </c>
      <c r="D125" s="492"/>
      <c r="E125" s="433"/>
      <c r="F125" s="412"/>
      <c r="G125" s="433"/>
      <c r="H125" s="433"/>
      <c r="I125" s="433"/>
      <c r="J125" s="433"/>
      <c r="K125" s="433"/>
    </row>
    <row r="126" spans="1:11" ht="12.75" customHeight="1" x14ac:dyDescent="0.2">
      <c r="A126" s="913" t="s">
        <v>1035</v>
      </c>
      <c r="B126" s="262">
        <v>3110</v>
      </c>
      <c r="C126" s="483">
        <v>16526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44684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400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30841</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30841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45084</v>
      </c>
      <c r="D172" s="924">
        <f t="shared" si="6"/>
        <v>0</v>
      </c>
      <c r="E172" s="924">
        <f t="shared" si="6"/>
        <v>0</v>
      </c>
      <c r="F172" s="924">
        <f t="shared" si="6"/>
        <v>30841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791958</v>
      </c>
      <c r="D173" s="493">
        <f>SUM(D121,D172)</f>
        <v>0</v>
      </c>
      <c r="E173" s="493">
        <f>SUM(E121,E172)</f>
        <v>2000</v>
      </c>
      <c r="F173" s="493">
        <f t="shared" ref="F173:K173" si="7">SUM(F121,F172)</f>
        <v>30841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v>27937</v>
      </c>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27937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35807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16103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51910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36853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36853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116700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116700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1478542</v>
      </c>
      <c r="D275" s="493">
        <f t="shared" si="12"/>
        <v>78263</v>
      </c>
      <c r="E275" s="493">
        <f t="shared" si="12"/>
        <v>62160</v>
      </c>
      <c r="F275" s="493">
        <f t="shared" si="12"/>
        <v>59056</v>
      </c>
      <c r="G275" s="493">
        <f t="shared" si="12"/>
        <v>28523</v>
      </c>
      <c r="H275" s="493">
        <f t="shared" si="12"/>
        <v>0</v>
      </c>
      <c r="I275" s="493">
        <f t="shared" si="12"/>
        <v>6763</v>
      </c>
      <c r="J275" s="493">
        <f t="shared" si="12"/>
        <v>79701</v>
      </c>
      <c r="K275" s="443">
        <f t="shared" si="12"/>
        <v>6737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7" activePane="bottomLeft" state="frozen"/>
      <selection activeCell="A2" sqref="A2"/>
      <selection pane="bottomLeft" activeCell="L371" sqref="L37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443012</v>
      </c>
      <c r="D5" s="412">
        <v>54500</v>
      </c>
      <c r="E5" s="412">
        <v>5079</v>
      </c>
      <c r="F5" s="412">
        <v>10250</v>
      </c>
      <c r="G5" s="412"/>
      <c r="H5" s="412">
        <v>42</v>
      </c>
      <c r="I5" s="436"/>
      <c r="J5" s="436"/>
      <c r="K5" s="414">
        <f>SUM(C5:J5)</f>
        <v>512883</v>
      </c>
      <c r="L5" s="412">
        <v>679850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12713</v>
      </c>
      <c r="D7" s="436"/>
      <c r="E7" s="436"/>
      <c r="F7" s="436">
        <v>73</v>
      </c>
      <c r="G7" s="436"/>
      <c r="H7" s="436"/>
      <c r="I7" s="436"/>
      <c r="J7" s="436"/>
      <c r="K7" s="414">
        <f t="shared" ref="K7:K32" si="0">SUM(C7:J7)</f>
        <v>12786</v>
      </c>
      <c r="L7" s="412">
        <v>100</v>
      </c>
    </row>
    <row r="8" spans="1:14" x14ac:dyDescent="0.2">
      <c r="A8" s="1814" t="s">
        <v>172</v>
      </c>
      <c r="B8" s="267">
        <v>1200</v>
      </c>
      <c r="C8" s="412">
        <v>55221</v>
      </c>
      <c r="D8" s="412">
        <v>3925</v>
      </c>
      <c r="E8" s="412"/>
      <c r="F8" s="412">
        <v>390</v>
      </c>
      <c r="G8" s="412"/>
      <c r="H8" s="412">
        <v>217</v>
      </c>
      <c r="I8" s="436"/>
      <c r="J8" s="436"/>
      <c r="K8" s="414">
        <f t="shared" si="0"/>
        <v>59753</v>
      </c>
      <c r="L8" s="412">
        <v>98160</v>
      </c>
    </row>
    <row r="9" spans="1:14" x14ac:dyDescent="0.2">
      <c r="A9" s="1814" t="s">
        <v>838</v>
      </c>
      <c r="B9" s="267" t="s">
        <v>1144</v>
      </c>
      <c r="C9" s="436">
        <v>35748</v>
      </c>
      <c r="D9" s="436">
        <v>4445</v>
      </c>
      <c r="E9" s="436"/>
      <c r="F9" s="436">
        <v>453</v>
      </c>
      <c r="G9" s="436"/>
      <c r="H9" s="436"/>
      <c r="I9" s="436"/>
      <c r="J9" s="436"/>
      <c r="K9" s="414">
        <f t="shared" si="0"/>
        <v>40646</v>
      </c>
      <c r="L9" s="412"/>
    </row>
    <row r="10" spans="1:14" x14ac:dyDescent="0.2">
      <c r="A10" s="1814" t="s">
        <v>839</v>
      </c>
      <c r="B10" s="267">
        <v>1250</v>
      </c>
      <c r="C10" s="412">
        <v>33299</v>
      </c>
      <c r="D10" s="412">
        <v>6998</v>
      </c>
      <c r="E10" s="412"/>
      <c r="F10" s="412">
        <v>7074</v>
      </c>
      <c r="G10" s="412"/>
      <c r="H10" s="412"/>
      <c r="I10" s="436"/>
      <c r="J10" s="436"/>
      <c r="K10" s="414">
        <f t="shared" si="0"/>
        <v>47371</v>
      </c>
      <c r="L10" s="412">
        <v>58846</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18070</v>
      </c>
      <c r="D14" s="412">
        <v>1567</v>
      </c>
      <c r="E14" s="412">
        <v>4085</v>
      </c>
      <c r="F14" s="412">
        <v>3165</v>
      </c>
      <c r="G14" s="412"/>
      <c r="H14" s="412">
        <v>962</v>
      </c>
      <c r="I14" s="436"/>
      <c r="J14" s="436"/>
      <c r="K14" s="414">
        <f t="shared" si="0"/>
        <v>27849</v>
      </c>
      <c r="L14" s="412">
        <v>31500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v>14915</v>
      </c>
      <c r="I30" s="413"/>
      <c r="J30" s="507"/>
      <c r="K30" s="414">
        <f t="shared" si="0"/>
        <v>14915</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598063</v>
      </c>
      <c r="D33" s="415">
        <f t="shared" ref="D33:L33" si="1">SUM(D5:D32)</f>
        <v>71435</v>
      </c>
      <c r="E33" s="415">
        <f t="shared" si="1"/>
        <v>9164</v>
      </c>
      <c r="F33" s="415">
        <f t="shared" si="1"/>
        <v>21405</v>
      </c>
      <c r="G33" s="415">
        <f t="shared" si="1"/>
        <v>0</v>
      </c>
      <c r="H33" s="415">
        <f t="shared" si="1"/>
        <v>16136</v>
      </c>
      <c r="I33" s="415">
        <f t="shared" si="1"/>
        <v>0</v>
      </c>
      <c r="J33" s="415">
        <f t="shared" si="1"/>
        <v>0</v>
      </c>
      <c r="K33" s="415">
        <f t="shared" si="1"/>
        <v>716203</v>
      </c>
      <c r="L33" s="415">
        <f t="shared" si="1"/>
        <v>868456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c r="G38" s="412"/>
      <c r="H38" s="412"/>
      <c r="I38" s="436"/>
      <c r="J38" s="436"/>
      <c r="K38" s="414">
        <f t="shared" si="2"/>
        <v>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16118</v>
      </c>
      <c r="D40" s="412"/>
      <c r="E40" s="412"/>
      <c r="F40" s="412"/>
      <c r="G40" s="412"/>
      <c r="H40" s="412"/>
      <c r="I40" s="436"/>
      <c r="J40" s="436"/>
      <c r="K40" s="414">
        <f t="shared" si="2"/>
        <v>16118</v>
      </c>
      <c r="L40" s="412">
        <v>15000</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16118</v>
      </c>
      <c r="D42" s="415">
        <f t="shared" ref="D42:L42" si="3">SUM(D36:D41)</f>
        <v>0</v>
      </c>
      <c r="E42" s="415">
        <f t="shared" si="3"/>
        <v>0</v>
      </c>
      <c r="F42" s="415">
        <f t="shared" si="3"/>
        <v>0</v>
      </c>
      <c r="G42" s="415">
        <f t="shared" si="3"/>
        <v>0</v>
      </c>
      <c r="H42" s="415">
        <f t="shared" si="3"/>
        <v>0</v>
      </c>
      <c r="I42" s="415">
        <f t="shared" si="3"/>
        <v>0</v>
      </c>
      <c r="J42" s="415">
        <f t="shared" si="3"/>
        <v>0</v>
      </c>
      <c r="K42" s="415">
        <f t="shared" si="3"/>
        <v>16118</v>
      </c>
      <c r="L42" s="415">
        <f t="shared" si="3"/>
        <v>15000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23802</v>
      </c>
      <c r="F44" s="418"/>
      <c r="G44" s="418"/>
      <c r="H44" s="418">
        <v>464</v>
      </c>
      <c r="I44" s="436"/>
      <c r="J44" s="436"/>
      <c r="K44" s="420">
        <f>SUM(C44:J44)</f>
        <v>24266</v>
      </c>
      <c r="L44" s="418">
        <v>6000</v>
      </c>
    </row>
    <row r="45" spans="1:14" x14ac:dyDescent="0.2">
      <c r="A45" s="1814" t="s">
        <v>976</v>
      </c>
      <c r="B45" s="267">
        <v>2220</v>
      </c>
      <c r="C45" s="412"/>
      <c r="D45" s="412"/>
      <c r="E45" s="412">
        <v>10636</v>
      </c>
      <c r="F45" s="412">
        <v>1593</v>
      </c>
      <c r="G45" s="412"/>
      <c r="H45" s="412"/>
      <c r="I45" s="436"/>
      <c r="J45" s="436"/>
      <c r="K45" s="420">
        <f>SUM(C45:J45)</f>
        <v>12229</v>
      </c>
      <c r="L45" s="412">
        <v>23500</v>
      </c>
    </row>
    <row r="46" spans="1:14" x14ac:dyDescent="0.2">
      <c r="A46" s="1814" t="s">
        <v>977</v>
      </c>
      <c r="B46" s="267">
        <v>2230</v>
      </c>
      <c r="C46" s="412"/>
      <c r="D46" s="412"/>
      <c r="E46" s="412"/>
      <c r="F46" s="412">
        <v>1148</v>
      </c>
      <c r="G46" s="412"/>
      <c r="H46" s="412"/>
      <c r="I46" s="436"/>
      <c r="J46" s="436"/>
      <c r="K46" s="420">
        <f>SUM(C46:J46)</f>
        <v>1148</v>
      </c>
      <c r="L46" s="412"/>
    </row>
    <row r="47" spans="1:14" ht="12.75" customHeight="1" thickBot="1" x14ac:dyDescent="0.25">
      <c r="A47" s="887" t="s">
        <v>660</v>
      </c>
      <c r="B47" s="468" t="s">
        <v>33</v>
      </c>
      <c r="C47" s="415">
        <f>SUM(C44:C46)</f>
        <v>0</v>
      </c>
      <c r="D47" s="415">
        <f t="shared" ref="D47:K47" si="4">SUM(D44:D46)</f>
        <v>0</v>
      </c>
      <c r="E47" s="415">
        <f t="shared" si="4"/>
        <v>34438</v>
      </c>
      <c r="F47" s="415">
        <f t="shared" si="4"/>
        <v>2741</v>
      </c>
      <c r="G47" s="415">
        <f t="shared" si="4"/>
        <v>0</v>
      </c>
      <c r="H47" s="415">
        <f t="shared" si="4"/>
        <v>464</v>
      </c>
      <c r="I47" s="415">
        <f t="shared" si="4"/>
        <v>0</v>
      </c>
      <c r="J47" s="415">
        <f t="shared" si="4"/>
        <v>0</v>
      </c>
      <c r="K47" s="415">
        <f t="shared" si="4"/>
        <v>37643</v>
      </c>
      <c r="L47" s="415">
        <f>SUM(L44:L46)</f>
        <v>29500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900</v>
      </c>
      <c r="D49" s="418"/>
      <c r="E49" s="418">
        <v>32820</v>
      </c>
      <c r="F49" s="418">
        <v>362</v>
      </c>
      <c r="G49" s="418"/>
      <c r="H49" s="418"/>
      <c r="I49" s="436"/>
      <c r="J49" s="436"/>
      <c r="K49" s="420">
        <f>SUM(C49:J49)</f>
        <v>34082</v>
      </c>
      <c r="L49" s="418">
        <v>40683</v>
      </c>
    </row>
    <row r="50" spans="1:14" x14ac:dyDescent="0.2">
      <c r="A50" s="1814" t="s">
        <v>979</v>
      </c>
      <c r="B50" s="267">
        <v>2320</v>
      </c>
      <c r="C50" s="412">
        <v>42518</v>
      </c>
      <c r="D50" s="412">
        <v>6876</v>
      </c>
      <c r="E50" s="412">
        <v>231</v>
      </c>
      <c r="F50" s="412"/>
      <c r="G50" s="412"/>
      <c r="H50" s="412">
        <v>475</v>
      </c>
      <c r="I50" s="436"/>
      <c r="J50" s="436"/>
      <c r="K50" s="420">
        <f>SUM(C50:J50)</f>
        <v>50100</v>
      </c>
      <c r="L50" s="412">
        <v>57200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43418</v>
      </c>
      <c r="D53" s="415">
        <f t="shared" ref="D53:L53" si="5">SUM(D49:D52)</f>
        <v>6876</v>
      </c>
      <c r="E53" s="415">
        <f t="shared" si="5"/>
        <v>33051</v>
      </c>
      <c r="F53" s="415">
        <f t="shared" si="5"/>
        <v>362</v>
      </c>
      <c r="G53" s="415">
        <f t="shared" si="5"/>
        <v>0</v>
      </c>
      <c r="H53" s="415">
        <f t="shared" si="5"/>
        <v>475</v>
      </c>
      <c r="I53" s="415">
        <f t="shared" si="5"/>
        <v>0</v>
      </c>
      <c r="J53" s="415">
        <f t="shared" si="5"/>
        <v>0</v>
      </c>
      <c r="K53" s="415">
        <f t="shared" si="5"/>
        <v>84182</v>
      </c>
      <c r="L53" s="415">
        <f t="shared" si="5"/>
        <v>97883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62613</v>
      </c>
      <c r="D55" s="418">
        <v>5959</v>
      </c>
      <c r="E55" s="418">
        <v>3419</v>
      </c>
      <c r="F55" s="418">
        <v>21753</v>
      </c>
      <c r="G55" s="418"/>
      <c r="H55" s="418">
        <v>4510</v>
      </c>
      <c r="I55" s="436"/>
      <c r="J55" s="436"/>
      <c r="K55" s="420">
        <f>SUM(C55:J55)</f>
        <v>98254</v>
      </c>
      <c r="L55" s="418">
        <v>90500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62613</v>
      </c>
      <c r="D57" s="421">
        <f t="shared" ref="D57:K57" si="6">SUM(D55:D56)</f>
        <v>5959</v>
      </c>
      <c r="E57" s="421">
        <f t="shared" si="6"/>
        <v>3419</v>
      </c>
      <c r="F57" s="421">
        <f t="shared" si="6"/>
        <v>21753</v>
      </c>
      <c r="G57" s="421">
        <f t="shared" si="6"/>
        <v>0</v>
      </c>
      <c r="H57" s="421">
        <f t="shared" si="6"/>
        <v>4510</v>
      </c>
      <c r="I57" s="421">
        <f t="shared" si="6"/>
        <v>0</v>
      </c>
      <c r="J57" s="421">
        <f t="shared" si="6"/>
        <v>0</v>
      </c>
      <c r="K57" s="421">
        <f t="shared" si="6"/>
        <v>98254</v>
      </c>
      <c r="L57" s="415">
        <f>SUM(L55:L56)</f>
        <v>90500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38834</v>
      </c>
      <c r="D60" s="412"/>
      <c r="E60" s="412">
        <v>571</v>
      </c>
      <c r="F60" s="412">
        <v>687</v>
      </c>
      <c r="G60" s="412"/>
      <c r="H60" s="412">
        <v>1010</v>
      </c>
      <c r="I60" s="436"/>
      <c r="J60" s="436"/>
      <c r="K60" s="420">
        <f t="shared" si="7"/>
        <v>41102</v>
      </c>
      <c r="L60" s="412">
        <v>46400</v>
      </c>
      <c r="M60" s="15"/>
      <c r="N60" s="15"/>
    </row>
    <row r="61" spans="1:14" s="16" customFormat="1" x14ac:dyDescent="0.2">
      <c r="A61" s="1814" t="s">
        <v>221</v>
      </c>
      <c r="B61" s="267">
        <v>2540</v>
      </c>
      <c r="C61" s="412">
        <v>10629</v>
      </c>
      <c r="D61" s="412"/>
      <c r="E61" s="412">
        <v>4245</v>
      </c>
      <c r="F61" s="412"/>
      <c r="G61" s="412"/>
      <c r="H61" s="412"/>
      <c r="I61" s="436"/>
      <c r="J61" s="436"/>
      <c r="K61" s="420">
        <f t="shared" si="7"/>
        <v>14874</v>
      </c>
      <c r="L61" s="412">
        <v>42400</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56975</v>
      </c>
      <c r="D63" s="412"/>
      <c r="E63" s="412">
        <v>109</v>
      </c>
      <c r="F63" s="412">
        <v>49204</v>
      </c>
      <c r="G63" s="412"/>
      <c r="H63" s="412">
        <v>511</v>
      </c>
      <c r="I63" s="436"/>
      <c r="J63" s="436"/>
      <c r="K63" s="420">
        <f t="shared" si="7"/>
        <v>106799</v>
      </c>
      <c r="L63" s="412">
        <v>90151</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106438</v>
      </c>
      <c r="D65" s="415">
        <f t="shared" ref="D65:L65" si="8">SUM(D59:D64)</f>
        <v>0</v>
      </c>
      <c r="E65" s="415">
        <f t="shared" si="8"/>
        <v>4925</v>
      </c>
      <c r="F65" s="415">
        <f t="shared" si="8"/>
        <v>49891</v>
      </c>
      <c r="G65" s="415">
        <f t="shared" si="8"/>
        <v>0</v>
      </c>
      <c r="H65" s="415">
        <f t="shared" si="8"/>
        <v>1521</v>
      </c>
      <c r="I65" s="415">
        <f t="shared" si="8"/>
        <v>0</v>
      </c>
      <c r="J65" s="415">
        <f t="shared" si="8"/>
        <v>0</v>
      </c>
      <c r="K65" s="415">
        <f t="shared" si="8"/>
        <v>162775</v>
      </c>
      <c r="L65" s="415">
        <f t="shared" si="8"/>
        <v>178951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v>22</v>
      </c>
      <c r="G73" s="423"/>
      <c r="H73" s="423"/>
      <c r="I73" s="429"/>
      <c r="J73" s="429"/>
      <c r="K73" s="415">
        <f>SUM(C73:J73)</f>
        <v>22</v>
      </c>
      <c r="L73" s="424"/>
      <c r="M73" s="15"/>
      <c r="N73" s="15"/>
    </row>
    <row r="74" spans="1:14" ht="12.75" customHeight="1" thickTop="1" thickBot="1" x14ac:dyDescent="0.25">
      <c r="A74" s="887" t="s">
        <v>972</v>
      </c>
      <c r="B74" s="1805">
        <v>2000</v>
      </c>
      <c r="C74" s="425">
        <f>SUM(C42,C47,C53,C57,C65,C72,C73)</f>
        <v>228587</v>
      </c>
      <c r="D74" s="425">
        <f t="shared" ref="D74:K74" si="10">SUM(D42,D47,D53,D57,D65,D72,D73)</f>
        <v>12835</v>
      </c>
      <c r="E74" s="425">
        <f t="shared" si="10"/>
        <v>75833</v>
      </c>
      <c r="F74" s="425">
        <f t="shared" si="10"/>
        <v>74769</v>
      </c>
      <c r="G74" s="425">
        <f t="shared" si="10"/>
        <v>0</v>
      </c>
      <c r="H74" s="425">
        <f t="shared" si="10"/>
        <v>6970</v>
      </c>
      <c r="I74" s="425">
        <f t="shared" si="10"/>
        <v>0</v>
      </c>
      <c r="J74" s="425">
        <f t="shared" si="10"/>
        <v>0</v>
      </c>
      <c r="K74" s="425">
        <f t="shared" si="10"/>
        <v>398994</v>
      </c>
      <c r="L74" s="425">
        <f>SUM(L42,L47,L53,L57,L65,L72,L73)</f>
        <v>411834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478696</v>
      </c>
      <c r="F78" s="413"/>
      <c r="G78" s="413"/>
      <c r="H78" s="427"/>
      <c r="I78" s="507"/>
      <c r="J78" s="507"/>
      <c r="K78" s="414">
        <f t="shared" ref="K78:K83" si="11">SUM(C78:J78)</f>
        <v>478696</v>
      </c>
      <c r="L78" s="418">
        <v>420000</v>
      </c>
    </row>
    <row r="79" spans="1:14" x14ac:dyDescent="0.2">
      <c r="A79" s="1814" t="s">
        <v>349</v>
      </c>
      <c r="B79" s="267">
        <v>4120</v>
      </c>
      <c r="C79" s="413"/>
      <c r="D79" s="413"/>
      <c r="E79" s="412">
        <v>14942</v>
      </c>
      <c r="F79" s="413"/>
      <c r="G79" s="413"/>
      <c r="H79" s="412"/>
      <c r="I79" s="507"/>
      <c r="J79" s="507"/>
      <c r="K79" s="414">
        <f t="shared" si="11"/>
        <v>14942</v>
      </c>
      <c r="L79" s="412">
        <v>11000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v>386</v>
      </c>
      <c r="F81" s="413"/>
      <c r="G81" s="413"/>
      <c r="H81" s="412"/>
      <c r="I81" s="507"/>
      <c r="J81" s="507"/>
      <c r="K81" s="414">
        <f t="shared" si="11"/>
        <v>386</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494024</v>
      </c>
      <c r="F84" s="413"/>
      <c r="G84" s="413"/>
      <c r="H84" s="415">
        <f>SUM(H78:H83)</f>
        <v>0</v>
      </c>
      <c r="I84" s="507"/>
      <c r="J84" s="507"/>
      <c r="K84" s="415">
        <f>SUM(K78:K83)</f>
        <v>494024</v>
      </c>
      <c r="L84" s="415">
        <f>SUM(L78:L83)</f>
        <v>431000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v>590</v>
      </c>
      <c r="F101" s="413"/>
      <c r="G101" s="413"/>
      <c r="H101" s="429"/>
      <c r="I101" s="507"/>
      <c r="J101" s="507"/>
      <c r="K101" s="1063">
        <f>SUM(C101:J101)</f>
        <v>590</v>
      </c>
      <c r="L101" s="442"/>
    </row>
    <row r="102" spans="1:14" ht="12.75" customHeight="1" thickTop="1" thickBot="1" x14ac:dyDescent="0.25">
      <c r="A102" s="887" t="s">
        <v>1921</v>
      </c>
      <c r="B102" s="533">
        <v>4000</v>
      </c>
      <c r="C102" s="413"/>
      <c r="D102" s="413"/>
      <c r="E102" s="425">
        <f>SUM(E84,E92,E100,E101)</f>
        <v>494614</v>
      </c>
      <c r="F102" s="413"/>
      <c r="G102" s="413"/>
      <c r="H102" s="425">
        <f>SUM(H84,H92,H100,H101)</f>
        <v>0</v>
      </c>
      <c r="I102" s="507"/>
      <c r="J102" s="507"/>
      <c r="K102" s="425">
        <f>SUM(K84,K92,K100,K101)</f>
        <v>494614</v>
      </c>
      <c r="L102" s="425">
        <f>SUM(L84,L92,L100,L101)</f>
        <v>431000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826650</v>
      </c>
      <c r="D114" s="415">
        <f t="shared" ref="D114:K114" si="13">SUM(D33,D74,D75,D102,D112,D113)</f>
        <v>84270</v>
      </c>
      <c r="E114" s="415">
        <f t="shared" si="13"/>
        <v>579611</v>
      </c>
      <c r="F114" s="415">
        <f t="shared" si="13"/>
        <v>96174</v>
      </c>
      <c r="G114" s="415">
        <f t="shared" si="13"/>
        <v>0</v>
      </c>
      <c r="H114" s="415">
        <f>SUM(H33,H74,H75,H102,H112,H113)</f>
        <v>23106</v>
      </c>
      <c r="I114" s="415">
        <f t="shared" si="13"/>
        <v>0</v>
      </c>
      <c r="J114" s="415">
        <f t="shared" si="13"/>
        <v>0</v>
      </c>
      <c r="K114" s="415">
        <f t="shared" si="13"/>
        <v>1609811</v>
      </c>
      <c r="L114" s="415">
        <f>SUM(L33,L74,L75,L102,L112,L113)</f>
        <v>1711290</v>
      </c>
    </row>
    <row r="115" spans="1:14" ht="23.25" thickTop="1" x14ac:dyDescent="0.2">
      <c r="A115" s="1826" t="s">
        <v>1177</v>
      </c>
      <c r="B115" s="892"/>
      <c r="C115" s="416"/>
      <c r="D115" s="416"/>
      <c r="E115" s="416"/>
      <c r="F115" s="416"/>
      <c r="G115" s="416"/>
      <c r="H115" s="416"/>
      <c r="I115" s="416"/>
      <c r="J115" s="416"/>
      <c r="K115" s="440">
        <f>'Revenues 9-14'!C275-'Expenditures 15-22'!K114</f>
        <v>-131269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v>40797</v>
      </c>
      <c r="F124" s="412">
        <v>15257</v>
      </c>
      <c r="G124" s="412"/>
      <c r="H124" s="412">
        <v>1151</v>
      </c>
      <c r="I124" s="436"/>
      <c r="J124" s="436"/>
      <c r="K124" s="415">
        <f>SUM(C124:J124)</f>
        <v>57205</v>
      </c>
      <c r="L124" s="412">
        <v>45840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40797</v>
      </c>
      <c r="F127" s="415">
        <f t="shared" si="14"/>
        <v>15257</v>
      </c>
      <c r="G127" s="415">
        <f t="shared" si="14"/>
        <v>0</v>
      </c>
      <c r="H127" s="415">
        <f t="shared" si="14"/>
        <v>1151</v>
      </c>
      <c r="I127" s="415">
        <f t="shared" si="14"/>
        <v>0</v>
      </c>
      <c r="J127" s="415">
        <f t="shared" si="14"/>
        <v>0</v>
      </c>
      <c r="K127" s="415">
        <f t="shared" si="14"/>
        <v>57205</v>
      </c>
      <c r="L127" s="415">
        <f t="shared" si="14"/>
        <v>45840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40797</v>
      </c>
      <c r="F129" s="425">
        <f t="shared" si="15"/>
        <v>15257</v>
      </c>
      <c r="G129" s="425">
        <f t="shared" si="15"/>
        <v>0</v>
      </c>
      <c r="H129" s="425">
        <f t="shared" si="15"/>
        <v>1151</v>
      </c>
      <c r="I129" s="425">
        <f t="shared" si="15"/>
        <v>0</v>
      </c>
      <c r="J129" s="425">
        <f t="shared" si="15"/>
        <v>0</v>
      </c>
      <c r="K129" s="425">
        <f t="shared" si="15"/>
        <v>57205</v>
      </c>
      <c r="L129" s="425">
        <f t="shared" si="15"/>
        <v>45840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0</v>
      </c>
      <c r="D150" s="415">
        <f t="shared" ref="D150:K150" si="16">SUM(D129,D130,D138,D148,D149)</f>
        <v>0</v>
      </c>
      <c r="E150" s="415">
        <f t="shared" si="16"/>
        <v>40797</v>
      </c>
      <c r="F150" s="415">
        <f t="shared" si="16"/>
        <v>15257</v>
      </c>
      <c r="G150" s="415">
        <f t="shared" si="16"/>
        <v>0</v>
      </c>
      <c r="H150" s="415">
        <f t="shared" si="16"/>
        <v>1151</v>
      </c>
      <c r="I150" s="415">
        <f t="shared" si="16"/>
        <v>0</v>
      </c>
      <c r="J150" s="415">
        <f t="shared" si="16"/>
        <v>0</v>
      </c>
      <c r="K150" s="415">
        <f t="shared" si="16"/>
        <v>57205</v>
      </c>
      <c r="L150" s="415">
        <f>SUM(L129,L130,L138,L148,L149)</f>
        <v>45840</v>
      </c>
    </row>
    <row r="151" spans="1:14" ht="12.75" customHeight="1" thickTop="1" x14ac:dyDescent="0.2">
      <c r="A151" s="2237" t="s">
        <v>1403</v>
      </c>
      <c r="B151" s="2238"/>
      <c r="C151" s="416"/>
      <c r="D151" s="416"/>
      <c r="E151" s="416"/>
      <c r="F151" s="416"/>
      <c r="G151" s="416"/>
      <c r="H151" s="416"/>
      <c r="I151" s="416"/>
      <c r="J151" s="413"/>
      <c r="K151" s="440">
        <f>'Revenues 9-14'!D275-'Expenditures 15-22'!K150</f>
        <v>21058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v>0</v>
      </c>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v>40000</v>
      </c>
      <c r="I164" s="413"/>
      <c r="J164" s="413"/>
      <c r="K164" s="414">
        <f>SUM(C164:J164)</f>
        <v>40000</v>
      </c>
      <c r="L164" s="1867">
        <v>66400</v>
      </c>
    </row>
    <row r="165" spans="1:14" ht="13.5" customHeight="1" thickBot="1" x14ac:dyDescent="0.25">
      <c r="A165" s="1818" t="s">
        <v>885</v>
      </c>
      <c r="B165" s="537" t="s">
        <v>88</v>
      </c>
      <c r="C165" s="413"/>
      <c r="D165" s="413"/>
      <c r="E165" s="426"/>
      <c r="F165" s="413"/>
      <c r="G165" s="413"/>
      <c r="H165" s="1867">
        <v>21860</v>
      </c>
      <c r="I165" s="507"/>
      <c r="J165" s="413"/>
      <c r="K165" s="414">
        <f>SUM(C165:J165)</f>
        <v>21860</v>
      </c>
      <c r="L165" s="1867"/>
    </row>
    <row r="166" spans="1:14" ht="12.75" customHeight="1" thickTop="1" thickBot="1" x14ac:dyDescent="0.25">
      <c r="A166" s="887" t="s">
        <v>743</v>
      </c>
      <c r="B166" s="468" t="s">
        <v>582</v>
      </c>
      <c r="C166" s="413"/>
      <c r="D166" s="413"/>
      <c r="E166" s="428">
        <f>SUM(E162,E163,E164,E165)</f>
        <v>0</v>
      </c>
      <c r="F166" s="413"/>
      <c r="G166" s="413"/>
      <c r="H166" s="425">
        <f>SUM(H162,H163,H164,H165)</f>
        <v>61860</v>
      </c>
      <c r="I166" s="437"/>
      <c r="J166" s="413"/>
      <c r="K166" s="425">
        <f>SUM(K162,K163,K164,K165)</f>
        <v>61860</v>
      </c>
      <c r="L166" s="425">
        <f>SUM(L162,L163,L164,L165)</f>
        <v>66400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61860</v>
      </c>
      <c r="I168" s="437"/>
      <c r="J168" s="413"/>
      <c r="K168" s="425">
        <f>SUM(K154,K166,K167)</f>
        <v>61860</v>
      </c>
      <c r="L168" s="425">
        <f>SUM(L154,L166,L167)</f>
        <v>66400</v>
      </c>
    </row>
    <row r="169" spans="1:14" ht="23.25" thickTop="1" x14ac:dyDescent="0.2">
      <c r="A169" s="1826" t="s">
        <v>1177</v>
      </c>
      <c r="B169" s="467"/>
      <c r="C169" s="413"/>
      <c r="D169" s="413"/>
      <c r="E169" s="413"/>
      <c r="F169" s="413"/>
      <c r="G169" s="413"/>
      <c r="H169" s="416"/>
      <c r="I169" s="413"/>
      <c r="J169" s="413"/>
      <c r="K169" s="440">
        <f>'Revenues 9-14'!E275-'Expenditures 15-22'!K168</f>
        <v>300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52802</v>
      </c>
      <c r="D176" s="412">
        <v>894</v>
      </c>
      <c r="E176" s="412">
        <f>14+56071</f>
        <v>56085</v>
      </c>
      <c r="F176" s="412">
        <v>10142</v>
      </c>
      <c r="G176" s="412"/>
      <c r="H176" s="412">
        <v>786</v>
      </c>
      <c r="I176" s="436"/>
      <c r="J176" s="436"/>
      <c r="K176" s="414">
        <f>SUM(C176:J176)</f>
        <v>120709</v>
      </c>
      <c r="L176" s="412">
        <v>83300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52802</v>
      </c>
      <c r="D178" s="425">
        <f t="shared" ref="D178:J178" si="17">SUM(D174,D176,D177)</f>
        <v>894</v>
      </c>
      <c r="E178" s="425">
        <f t="shared" si="17"/>
        <v>56085</v>
      </c>
      <c r="F178" s="425">
        <f t="shared" si="17"/>
        <v>10142</v>
      </c>
      <c r="G178" s="425">
        <f t="shared" si="17"/>
        <v>0</v>
      </c>
      <c r="H178" s="425">
        <f t="shared" si="17"/>
        <v>786</v>
      </c>
      <c r="I178" s="425">
        <f t="shared" si="17"/>
        <v>0</v>
      </c>
      <c r="J178" s="425">
        <f t="shared" si="17"/>
        <v>0</v>
      </c>
      <c r="K178" s="425">
        <f>SUM(K174,K176,K177)</f>
        <v>120709</v>
      </c>
      <c r="L178" s="425">
        <f>SUM(L174, L176:L177)</f>
        <v>83300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52802</v>
      </c>
      <c r="D204" s="415">
        <f>SUM(D178,D179)</f>
        <v>894</v>
      </c>
      <c r="E204" s="415">
        <f>SUM(E178,E179,E190)</f>
        <v>56085</v>
      </c>
      <c r="F204" s="415">
        <f>SUM(F178,F179)</f>
        <v>10142</v>
      </c>
      <c r="G204" s="415">
        <f>SUM(G178,G179)</f>
        <v>0</v>
      </c>
      <c r="H204" s="415">
        <f>SUM(H178,H179,H190,H202,H203)</f>
        <v>786</v>
      </c>
      <c r="I204" s="415">
        <f>SUM(I178,I179)</f>
        <v>0</v>
      </c>
      <c r="J204" s="415">
        <f>SUM(J178,J179)</f>
        <v>0</v>
      </c>
      <c r="K204" s="414">
        <f>SUM(K178,K179,K190,K202,K203)</f>
        <v>120709</v>
      </c>
      <c r="L204" s="415">
        <f>SUM(L178,L179,L190,L202,L203)</f>
        <v>83300</v>
      </c>
    </row>
    <row r="205" spans="1:14" ht="23.25" thickTop="1" x14ac:dyDescent="0.2">
      <c r="A205" s="1826" t="s">
        <v>1177</v>
      </c>
      <c r="B205" s="467"/>
      <c r="C205" s="416"/>
      <c r="D205" s="416"/>
      <c r="E205" s="416"/>
      <c r="F205" s="416"/>
      <c r="G205" s="416"/>
      <c r="H205" s="416"/>
      <c r="I205" s="413"/>
      <c r="J205" s="413"/>
      <c r="K205" s="440">
        <f>'Revenues 9-14'!F275-'Expenditures 15-22'!K204</f>
        <v>-61653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5562</v>
      </c>
      <c r="E209" s="413"/>
      <c r="F209" s="413"/>
      <c r="G209" s="413"/>
      <c r="H209" s="413"/>
      <c r="I209" s="413"/>
      <c r="J209" s="413"/>
      <c r="K209" s="414">
        <f>D209</f>
        <v>5562</v>
      </c>
      <c r="L209" s="412">
        <v>42000</v>
      </c>
    </row>
    <row r="210" spans="1:12" x14ac:dyDescent="0.2">
      <c r="A210" s="1814" t="s">
        <v>171</v>
      </c>
      <c r="B210" s="267" t="s">
        <v>1143</v>
      </c>
      <c r="C210" s="413"/>
      <c r="D210" s="436">
        <v>2034</v>
      </c>
      <c r="E210" s="413"/>
      <c r="F210" s="413"/>
      <c r="G210" s="413"/>
      <c r="H210" s="413"/>
      <c r="I210" s="413"/>
      <c r="J210" s="413"/>
      <c r="K210" s="414">
        <f t="shared" ref="K210:K222" si="19">D210</f>
        <v>2034</v>
      </c>
      <c r="L210" s="412"/>
    </row>
    <row r="211" spans="1:12" x14ac:dyDescent="0.2">
      <c r="A211" s="1814" t="s">
        <v>172</v>
      </c>
      <c r="B211" s="267">
        <v>1200</v>
      </c>
      <c r="C211" s="413"/>
      <c r="D211" s="412">
        <v>4181</v>
      </c>
      <c r="E211" s="413"/>
      <c r="F211" s="413"/>
      <c r="G211" s="413"/>
      <c r="H211" s="413"/>
      <c r="I211" s="413"/>
      <c r="J211" s="413"/>
      <c r="K211" s="414">
        <f t="shared" si="19"/>
        <v>4181</v>
      </c>
      <c r="L211" s="412"/>
    </row>
    <row r="212" spans="1:12" x14ac:dyDescent="0.2">
      <c r="A212" s="1814" t="s">
        <v>318</v>
      </c>
      <c r="B212" s="267" t="s">
        <v>1144</v>
      </c>
      <c r="C212" s="413"/>
      <c r="D212" s="436">
        <v>490</v>
      </c>
      <c r="E212" s="413"/>
      <c r="F212" s="413"/>
      <c r="G212" s="413"/>
      <c r="H212" s="413"/>
      <c r="I212" s="413"/>
      <c r="J212" s="413"/>
      <c r="K212" s="414">
        <f t="shared" si="19"/>
        <v>490</v>
      </c>
      <c r="L212" s="412"/>
    </row>
    <row r="213" spans="1:12" x14ac:dyDescent="0.2">
      <c r="A213" s="1814" t="s">
        <v>319</v>
      </c>
      <c r="B213" s="267">
        <v>1250</v>
      </c>
      <c r="C213" s="413"/>
      <c r="D213" s="412">
        <v>1951</v>
      </c>
      <c r="E213" s="413"/>
      <c r="F213" s="413"/>
      <c r="G213" s="413"/>
      <c r="H213" s="413"/>
      <c r="I213" s="413"/>
      <c r="J213" s="413"/>
      <c r="K213" s="414">
        <f t="shared" si="19"/>
        <v>1951</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889</v>
      </c>
      <c r="E217" s="413"/>
      <c r="F217" s="413"/>
      <c r="G217" s="413"/>
      <c r="H217" s="413"/>
      <c r="I217" s="413"/>
      <c r="J217" s="413"/>
      <c r="K217" s="414">
        <f t="shared" si="19"/>
        <v>889</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15107</v>
      </c>
      <c r="E223" s="413"/>
      <c r="F223" s="413"/>
      <c r="G223" s="413"/>
      <c r="H223" s="413"/>
      <c r="I223" s="413"/>
      <c r="J223" s="413"/>
      <c r="K223" s="415">
        <f>SUM(K209:K222)</f>
        <v>15107</v>
      </c>
      <c r="L223" s="415">
        <f>SUM(L209:L222)</f>
        <v>42000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234</v>
      </c>
      <c r="E230" s="413"/>
      <c r="F230" s="413"/>
      <c r="G230" s="413"/>
      <c r="H230" s="413"/>
      <c r="I230" s="413"/>
      <c r="J230" s="413"/>
      <c r="K230" s="414">
        <f t="shared" si="20"/>
        <v>234</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234</v>
      </c>
      <c r="E232" s="413"/>
      <c r="F232" s="413"/>
      <c r="G232" s="413"/>
      <c r="H232" s="413"/>
      <c r="I232" s="413"/>
      <c r="J232" s="413"/>
      <c r="K232" s="415">
        <f>SUM(K226:K231)</f>
        <v>234</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760</v>
      </c>
      <c r="E239" s="413"/>
      <c r="F239" s="413"/>
      <c r="G239" s="413"/>
      <c r="H239" s="413"/>
      <c r="I239" s="413"/>
      <c r="J239" s="413"/>
      <c r="K239" s="420">
        <f>D239</f>
        <v>760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760</v>
      </c>
      <c r="E251" s="413"/>
      <c r="F251" s="413"/>
      <c r="G251" s="413"/>
      <c r="H251" s="413"/>
      <c r="I251" s="413"/>
      <c r="J251" s="413"/>
      <c r="K251" s="415">
        <f>SUM(K239:K250)</f>
        <v>760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4393</v>
      </c>
      <c r="E253" s="413"/>
      <c r="F253" s="413"/>
      <c r="G253" s="413"/>
      <c r="H253" s="413"/>
      <c r="I253" s="413"/>
      <c r="J253" s="413"/>
      <c r="K253" s="420">
        <f>D253</f>
        <v>4393</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4393</v>
      </c>
      <c r="E255" s="413"/>
      <c r="F255" s="413"/>
      <c r="G255" s="413"/>
      <c r="H255" s="413"/>
      <c r="I255" s="413"/>
      <c r="J255" s="413"/>
      <c r="K255" s="415">
        <f>SUM(K253:K254)</f>
        <v>4393</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7446</v>
      </c>
      <c r="E258" s="413"/>
      <c r="F258" s="413"/>
      <c r="G258" s="413"/>
      <c r="H258" s="413"/>
      <c r="I258" s="413"/>
      <c r="J258" s="413"/>
      <c r="K258" s="420">
        <f t="shared" ref="K258:K263" si="22">D258</f>
        <v>7446</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3175</v>
      </c>
      <c r="E260" s="413"/>
      <c r="F260" s="413"/>
      <c r="G260" s="413"/>
      <c r="H260" s="413"/>
      <c r="I260" s="413"/>
      <c r="J260" s="413"/>
      <c r="K260" s="420">
        <f t="shared" si="22"/>
        <v>3175</v>
      </c>
      <c r="L260" s="412"/>
    </row>
    <row r="261" spans="1:12" x14ac:dyDescent="0.2">
      <c r="A261" s="1814" t="s">
        <v>1129</v>
      </c>
      <c r="B261" s="267">
        <v>2550</v>
      </c>
      <c r="C261" s="413"/>
      <c r="D261" s="412">
        <v>4626</v>
      </c>
      <c r="E261" s="413"/>
      <c r="F261" s="413"/>
      <c r="G261" s="413"/>
      <c r="H261" s="413"/>
      <c r="I261" s="413"/>
      <c r="J261" s="413"/>
      <c r="K261" s="420">
        <f t="shared" si="22"/>
        <v>4626</v>
      </c>
      <c r="L261" s="412"/>
    </row>
    <row r="262" spans="1:12" x14ac:dyDescent="0.2">
      <c r="A262" s="1814" t="s">
        <v>107</v>
      </c>
      <c r="B262" s="267">
        <v>2560</v>
      </c>
      <c r="C262" s="413"/>
      <c r="D262" s="412">
        <v>9463</v>
      </c>
      <c r="E262" s="413"/>
      <c r="F262" s="413"/>
      <c r="G262" s="413"/>
      <c r="H262" s="413"/>
      <c r="I262" s="413"/>
      <c r="J262" s="413"/>
      <c r="K262" s="420">
        <f t="shared" si="22"/>
        <v>9463</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24710</v>
      </c>
      <c r="E264" s="413"/>
      <c r="F264" s="413"/>
      <c r="G264" s="413"/>
      <c r="H264" s="413"/>
      <c r="I264" s="413"/>
      <c r="J264" s="413"/>
      <c r="K264" s="415">
        <f>SUM(K257:K263)</f>
        <v>24710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30097</v>
      </c>
      <c r="E273" s="413"/>
      <c r="F273" s="413"/>
      <c r="G273" s="413"/>
      <c r="H273" s="413"/>
      <c r="I273" s="413"/>
      <c r="J273" s="413"/>
      <c r="K273" s="425">
        <f>SUM(K232,K237,K251,K255,K264,K271,K272)</f>
        <v>30097</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45204</v>
      </c>
      <c r="E288" s="413"/>
      <c r="F288" s="413"/>
      <c r="G288" s="413"/>
      <c r="H288" s="415">
        <f>H286</f>
        <v>0</v>
      </c>
      <c r="I288" s="413"/>
      <c r="J288" s="413"/>
      <c r="K288" s="415">
        <f>SUM(K223,K273,K274,K278,K286,K287)</f>
        <v>45204</v>
      </c>
      <c r="L288" s="415">
        <f>SUM(L223,L273,L274,L278,L286,L287)</f>
        <v>42000</v>
      </c>
    </row>
    <row r="289" spans="1:14" ht="23.25" thickTop="1" x14ac:dyDescent="0.2">
      <c r="A289" s="901" t="s">
        <v>1177</v>
      </c>
      <c r="B289" s="902"/>
      <c r="C289" s="413"/>
      <c r="D289" s="416"/>
      <c r="E289" s="413"/>
      <c r="F289" s="413"/>
      <c r="G289" s="413"/>
      <c r="H289" s="441"/>
      <c r="I289" s="413"/>
      <c r="J289" s="413"/>
      <c r="K289" s="440">
        <f>'Revenues 9-14'!G275-'Expenditures 15-22'!K288</f>
        <v>-16681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13379</v>
      </c>
      <c r="D316" s="436"/>
      <c r="E316" s="436">
        <v>75514</v>
      </c>
      <c r="F316" s="436"/>
      <c r="G316" s="436"/>
      <c r="H316" s="436"/>
      <c r="I316" s="436"/>
      <c r="J316" s="436"/>
      <c r="K316" s="1061">
        <f t="shared" si="24"/>
        <v>88893</v>
      </c>
      <c r="L316" s="436">
        <v>100000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13379</v>
      </c>
      <c r="D323" s="1062">
        <f t="shared" ref="D323:J323" si="25">SUM(D312:D322)</f>
        <v>0</v>
      </c>
      <c r="E323" s="1062">
        <f t="shared" si="25"/>
        <v>75514</v>
      </c>
      <c r="F323" s="1062">
        <f t="shared" si="25"/>
        <v>0</v>
      </c>
      <c r="G323" s="1062">
        <f t="shared" si="25"/>
        <v>0</v>
      </c>
      <c r="H323" s="1062">
        <f t="shared" si="25"/>
        <v>0</v>
      </c>
      <c r="I323" s="1062">
        <f t="shared" si="25"/>
        <v>0</v>
      </c>
      <c r="J323" s="1062">
        <f t="shared" si="25"/>
        <v>0</v>
      </c>
      <c r="K323" s="1062">
        <f>SUM(K312:K322)</f>
        <v>88893</v>
      </c>
      <c r="L323" s="1062">
        <f>SUM(L312:L322)</f>
        <v>100000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13379</v>
      </c>
      <c r="D331" s="1062">
        <f t="shared" ref="D331:J331" si="26">SUM(D323)</f>
        <v>0</v>
      </c>
      <c r="E331" s="1062">
        <f t="shared" si="26"/>
        <v>75514</v>
      </c>
      <c r="F331" s="1062">
        <f t="shared" si="26"/>
        <v>0</v>
      </c>
      <c r="G331" s="1062">
        <f t="shared" si="26"/>
        <v>0</v>
      </c>
      <c r="H331" s="1062">
        <f>SUM(H323,H329)</f>
        <v>0</v>
      </c>
      <c r="I331" s="1062">
        <f t="shared" si="26"/>
        <v>0</v>
      </c>
      <c r="J331" s="1062">
        <f t="shared" si="26"/>
        <v>0</v>
      </c>
      <c r="K331" s="1062">
        <f>SUM(K323,K329)</f>
        <v>88893</v>
      </c>
      <c r="L331" s="425">
        <f>SUM(L323,L329,L330)</f>
        <v>100000</v>
      </c>
    </row>
    <row r="332" spans="1:14" ht="12.75" customHeight="1" thickTop="1" x14ac:dyDescent="0.2">
      <c r="A332" s="2237" t="s">
        <v>1177</v>
      </c>
      <c r="B332" s="2238"/>
      <c r="C332" s="413"/>
      <c r="D332" s="413"/>
      <c r="E332" s="413"/>
      <c r="F332" s="413"/>
      <c r="G332" s="413"/>
      <c r="H332" s="413"/>
      <c r="I332" s="413"/>
      <c r="J332" s="413"/>
      <c r="K332" s="1065">
        <f>'Revenues 9-14'!J275-'Expenditures 15-22'!K331</f>
        <v>-9192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676</v>
      </c>
      <c r="F337" s="412"/>
      <c r="G337" s="412"/>
      <c r="H337" s="412"/>
      <c r="I337" s="436"/>
      <c r="J337" s="436"/>
      <c r="K337" s="414">
        <f>SUM(C337:J337)</f>
        <v>676</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676</v>
      </c>
      <c r="F339" s="415">
        <f t="shared" si="27"/>
        <v>0</v>
      </c>
      <c r="G339" s="415">
        <f t="shared" si="27"/>
        <v>0</v>
      </c>
      <c r="H339" s="415">
        <f t="shared" si="27"/>
        <v>0</v>
      </c>
      <c r="I339" s="415">
        <f t="shared" si="27"/>
        <v>0</v>
      </c>
      <c r="J339" s="415">
        <f t="shared" si="27"/>
        <v>0</v>
      </c>
      <c r="K339" s="415">
        <f t="shared" si="27"/>
        <v>676</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676</v>
      </c>
      <c r="F341" s="415">
        <f t="shared" si="28"/>
        <v>0</v>
      </c>
      <c r="G341" s="415">
        <f t="shared" si="28"/>
        <v>0</v>
      </c>
      <c r="H341" s="415">
        <f t="shared" si="28"/>
        <v>0</v>
      </c>
      <c r="I341" s="415">
        <f t="shared" si="28"/>
        <v>0</v>
      </c>
      <c r="J341" s="415">
        <f t="shared" si="28"/>
        <v>0</v>
      </c>
      <c r="K341" s="415">
        <f t="shared" si="28"/>
        <v>676</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676</v>
      </c>
      <c r="F354" s="415">
        <f t="shared" si="29"/>
        <v>0</v>
      </c>
      <c r="G354" s="415">
        <f t="shared" si="29"/>
        <v>0</v>
      </c>
      <c r="H354" s="415">
        <f t="shared" si="29"/>
        <v>0</v>
      </c>
      <c r="I354" s="415">
        <f t="shared" si="29"/>
        <v>0</v>
      </c>
      <c r="J354" s="415">
        <f t="shared" si="29"/>
        <v>0</v>
      </c>
      <c r="K354" s="415">
        <f t="shared" si="29"/>
        <v>676</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6061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369830</v>
      </c>
      <c r="C4" s="512"/>
      <c r="D4" s="561">
        <f>B4-C4</f>
        <v>369830</v>
      </c>
      <c r="E4" s="512">
        <v>513000</v>
      </c>
      <c r="F4" s="561">
        <f>E4-C4</f>
        <v>513000</v>
      </c>
    </row>
    <row r="5" spans="1:6" ht="13.7" customHeight="1" x14ac:dyDescent="0.2">
      <c r="A5" s="545" t="s">
        <v>1038</v>
      </c>
      <c r="B5" s="560">
        <f>'Revenues 9-14'!D5</f>
        <v>70031</v>
      </c>
      <c r="C5" s="512"/>
      <c r="D5" s="561">
        <f t="shared" ref="D5:D18" si="0">B5-C5</f>
        <v>70031</v>
      </c>
      <c r="E5" s="512">
        <v>95000</v>
      </c>
      <c r="F5" s="561">
        <f>E5-C5</f>
        <v>95000</v>
      </c>
    </row>
    <row r="6" spans="1:6" ht="13.7" customHeight="1" x14ac:dyDescent="0.2">
      <c r="A6" s="545" t="s">
        <v>480</v>
      </c>
      <c r="B6" s="560">
        <f>'Revenues 9-14'!E5</f>
        <v>60107</v>
      </c>
      <c r="C6" s="512"/>
      <c r="D6" s="561">
        <f t="shared" si="0"/>
        <v>60107</v>
      </c>
      <c r="E6" s="512">
        <v>119735</v>
      </c>
      <c r="F6" s="561">
        <f t="shared" ref="F6:F18" si="1">E6-C6</f>
        <v>119735</v>
      </c>
    </row>
    <row r="7" spans="1:6" ht="13.7" customHeight="1" x14ac:dyDescent="0.2">
      <c r="A7" s="545" t="s">
        <v>162</v>
      </c>
      <c r="B7" s="560">
        <f>'Revenues 9-14'!F5</f>
        <v>27837</v>
      </c>
      <c r="C7" s="512"/>
      <c r="D7" s="561">
        <f t="shared" si="0"/>
        <v>27837</v>
      </c>
      <c r="E7" s="512">
        <v>38000</v>
      </c>
      <c r="F7" s="561">
        <f t="shared" si="1"/>
        <v>38000</v>
      </c>
    </row>
    <row r="8" spans="1:6" ht="13.7" customHeight="1" x14ac:dyDescent="0.2">
      <c r="A8" s="545" t="s">
        <v>1405</v>
      </c>
      <c r="B8" s="560">
        <f>'Revenues 9-14'!G5</f>
        <v>24855</v>
      </c>
      <c r="C8" s="512"/>
      <c r="D8" s="561">
        <f t="shared" si="0"/>
        <v>24855</v>
      </c>
      <c r="E8" s="512">
        <v>26000</v>
      </c>
      <c r="F8" s="561">
        <f t="shared" si="1"/>
        <v>26000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6661</v>
      </c>
      <c r="C10" s="512"/>
      <c r="D10" s="561">
        <f t="shared" si="0"/>
        <v>6661</v>
      </c>
      <c r="E10" s="512">
        <v>9500</v>
      </c>
      <c r="F10" s="561">
        <f t="shared" si="1"/>
        <v>9500</v>
      </c>
    </row>
    <row r="11" spans="1:6" x14ac:dyDescent="0.2">
      <c r="A11" s="545" t="s">
        <v>478</v>
      </c>
      <c r="B11" s="560">
        <f>'Revenues 9-14'!J5</f>
        <v>79534</v>
      </c>
      <c r="C11" s="512"/>
      <c r="D11" s="561">
        <f t="shared" si="0"/>
        <v>79534</v>
      </c>
      <c r="E11" s="512">
        <v>130000</v>
      </c>
      <c r="F11" s="561">
        <f t="shared" si="1"/>
        <v>130000</v>
      </c>
    </row>
    <row r="12" spans="1:6" ht="13.7" customHeight="1" x14ac:dyDescent="0.2">
      <c r="A12" s="545" t="s">
        <v>164</v>
      </c>
      <c r="B12" s="560">
        <f>'Revenues 9-14'!K5</f>
        <v>6661</v>
      </c>
      <c r="C12" s="512"/>
      <c r="D12" s="561">
        <f t="shared" si="0"/>
        <v>6661</v>
      </c>
      <c r="E12" s="512">
        <v>9500</v>
      </c>
      <c r="F12" s="561">
        <f t="shared" si="1"/>
        <v>9500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5602</v>
      </c>
      <c r="C14" s="512"/>
      <c r="D14" s="561">
        <f t="shared" si="0"/>
        <v>5602</v>
      </c>
      <c r="E14" s="512">
        <v>9500</v>
      </c>
      <c r="F14" s="561">
        <f t="shared" si="1"/>
        <v>9500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v>26000</v>
      </c>
      <c r="F16" s="561">
        <f t="shared" si="1"/>
        <v>26000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651118</v>
      </c>
      <c r="C19" s="562">
        <f>SUM(C4:C18)</f>
        <v>0</v>
      </c>
      <c r="D19" s="562">
        <f>SUM(D4:D18)</f>
        <v>651118</v>
      </c>
      <c r="E19" s="562">
        <f>SUM(E4:E18)</f>
        <v>976235</v>
      </c>
      <c r="F19" s="562">
        <f>SUM(F4:F18)</f>
        <v>976235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H49" sqref="H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1971</v>
      </c>
      <c r="B2" s="2300"/>
      <c r="C2" s="1626" t="s">
        <v>1940</v>
      </c>
      <c r="D2" s="1626" t="s">
        <v>1941</v>
      </c>
      <c r="E2" s="1626" t="s">
        <v>1942</v>
      </c>
      <c r="F2" s="1626" t="s">
        <v>1943</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1">
        <f>SUM(C4+D4)-E4</f>
        <v>0</v>
      </c>
    </row>
    <row r="5" spans="1:7" ht="13.5" thickTop="1" x14ac:dyDescent="0.2">
      <c r="A5" s="2302" t="s">
        <v>1324</v>
      </c>
      <c r="B5" s="2287"/>
      <c r="C5" s="2279"/>
      <c r="D5" s="2280"/>
      <c r="E5" s="2280"/>
      <c r="F5" s="228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3" t="s">
        <v>735</v>
      </c>
      <c r="B15" s="2285"/>
      <c r="C15" s="1601">
        <f>SUM(C6:C14)</f>
        <v>0</v>
      </c>
      <c r="D15" s="1601">
        <f>SUM(D6:D14)</f>
        <v>0</v>
      </c>
      <c r="E15" s="1601">
        <f>SUM(E6:E14)</f>
        <v>0</v>
      </c>
      <c r="F15" s="1601">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2"/>
      <c r="E17" s="1602"/>
      <c r="F17" s="1601">
        <f>SUM(C17+D17)-E17</f>
        <v>0</v>
      </c>
    </row>
    <row r="18" spans="1:11" ht="12.75" customHeight="1" thickTop="1" thickBot="1" x14ac:dyDescent="0.25">
      <c r="A18" s="2277" t="s">
        <v>7</v>
      </c>
      <c r="B18" s="2278"/>
      <c r="C18" s="1602"/>
      <c r="D18" s="512"/>
      <c r="E18" s="1602"/>
      <c r="F18" s="1601">
        <f>SUM(C18+D18)-E18</f>
        <v>0</v>
      </c>
    </row>
    <row r="19" spans="1:11" ht="12.75" customHeight="1" thickTop="1" thickBot="1" x14ac:dyDescent="0.25">
      <c r="A19" s="2277" t="s">
        <v>454</v>
      </c>
      <c r="B19" s="2278"/>
      <c r="C19" s="1602"/>
      <c r="D19" s="512"/>
      <c r="E19" s="1602"/>
      <c r="F19" s="1601">
        <f>SUM(C19+D19)-E19</f>
        <v>0</v>
      </c>
    </row>
    <row r="20" spans="1:11" ht="12.75" customHeight="1" thickTop="1" thickBot="1" x14ac:dyDescent="0.25">
      <c r="A20" s="2282" t="s">
        <v>527</v>
      </c>
      <c r="B20" s="2283"/>
      <c r="C20" s="1602"/>
      <c r="D20" s="512"/>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1">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1">
        <f>SUM(C25+D25)-E25</f>
        <v>0</v>
      </c>
      <c r="G25" s="685"/>
    </row>
    <row r="26" spans="1:11" ht="13.5" thickTop="1" x14ac:dyDescent="0.2">
      <c r="A26" s="2291" t="s">
        <v>762</v>
      </c>
      <c r="B26" s="2287"/>
      <c r="C26" s="1603"/>
      <c r="D26" s="1603"/>
      <c r="E26" s="1603"/>
      <c r="F26" s="1604"/>
    </row>
    <row r="27" spans="1:11" ht="13.5" thickBot="1" x14ac:dyDescent="0.25">
      <c r="A27" s="2284" t="s">
        <v>1260</v>
      </c>
      <c r="B27" s="2292"/>
      <c r="C27" s="512"/>
      <c r="D27" s="512"/>
      <c r="E27" s="512"/>
      <c r="F27" s="1601">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42405</v>
      </c>
      <c r="C31" s="1102">
        <v>265000</v>
      </c>
      <c r="D31" s="1607">
        <v>1</v>
      </c>
      <c r="E31" s="1102"/>
      <c r="F31" s="1102">
        <v>265000</v>
      </c>
      <c r="G31" s="1102"/>
      <c r="H31" s="1102"/>
      <c r="I31" s="1103">
        <f>((E31+F31)-H31)+G31</f>
        <v>265000</v>
      </c>
      <c r="J31" s="1102">
        <v>265000</v>
      </c>
      <c r="K31" s="118"/>
    </row>
    <row r="32" spans="1:11" ht="12" customHeight="1" x14ac:dyDescent="0.2">
      <c r="A32" s="1104" t="s">
        <v>2113</v>
      </c>
      <c r="B32" s="658">
        <v>38991</v>
      </c>
      <c r="C32" s="1102">
        <v>400000</v>
      </c>
      <c r="D32" s="1607">
        <v>4</v>
      </c>
      <c r="E32" s="1102">
        <v>265000</v>
      </c>
      <c r="F32" s="1102"/>
      <c r="G32" s="1102"/>
      <c r="H32" s="1102">
        <v>30000</v>
      </c>
      <c r="I32" s="1103">
        <f>((E32+F32)-H32)+G32</f>
        <v>235000</v>
      </c>
      <c r="J32" s="1102">
        <v>235000</v>
      </c>
      <c r="K32" s="118"/>
    </row>
    <row r="33" spans="1:11" ht="12" customHeight="1" x14ac:dyDescent="0.2">
      <c r="A33" s="1104" t="s">
        <v>2114</v>
      </c>
      <c r="B33" s="658">
        <v>40238</v>
      </c>
      <c r="C33" s="1102">
        <v>200000</v>
      </c>
      <c r="D33" s="1607">
        <v>1</v>
      </c>
      <c r="E33" s="1102">
        <v>170000</v>
      </c>
      <c r="F33" s="1102"/>
      <c r="G33" s="1102"/>
      <c r="H33" s="1102">
        <v>10000</v>
      </c>
      <c r="I33" s="1103">
        <f t="shared" ref="I33:I48" si="1">((E33+F33)-H33)+G33</f>
        <v>160000</v>
      </c>
      <c r="J33" s="1102">
        <v>160000</v>
      </c>
      <c r="K33" s="118"/>
    </row>
    <row r="34" spans="1:11" ht="12" customHeight="1" x14ac:dyDescent="0.2">
      <c r="A34" s="1104" t="s">
        <v>2115</v>
      </c>
      <c r="B34" s="658">
        <v>41395</v>
      </c>
      <c r="C34" s="1102">
        <v>40000</v>
      </c>
      <c r="D34" s="1607">
        <v>4</v>
      </c>
      <c r="E34" s="1102">
        <v>40000</v>
      </c>
      <c r="F34" s="1102"/>
      <c r="G34" s="1102"/>
      <c r="H34" s="1102"/>
      <c r="I34" s="1103">
        <f t="shared" si="1"/>
        <v>40000</v>
      </c>
      <c r="J34" s="1102">
        <v>40000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905000</v>
      </c>
      <c r="D49" s="1606"/>
      <c r="E49" s="1103">
        <f t="shared" ref="E49:J49" si="2">SUM(E31:E48)</f>
        <v>475000</v>
      </c>
      <c r="F49" s="1103">
        <f t="shared" si="2"/>
        <v>265000</v>
      </c>
      <c r="G49" s="1103">
        <f t="shared" si="2"/>
        <v>0</v>
      </c>
      <c r="H49" s="1103">
        <f t="shared" si="2"/>
        <v>40000</v>
      </c>
      <c r="I49" s="1103">
        <f t="shared" si="2"/>
        <v>700000</v>
      </c>
      <c r="J49" s="1103">
        <f t="shared" si="2"/>
        <v>700000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c r="G52" s="2274"/>
      <c r="H52" s="118"/>
      <c r="I52" s="118"/>
      <c r="J52" s="121"/>
    </row>
    <row r="53" spans="1:11" ht="11.25" customHeight="1" x14ac:dyDescent="0.2">
      <c r="A53" s="753" t="s">
        <v>1086</v>
      </c>
      <c r="B53" s="125" t="s">
        <v>1127</v>
      </c>
      <c r="C53" s="121"/>
      <c r="D53" s="117"/>
      <c r="E53" s="124" t="s">
        <v>587</v>
      </c>
      <c r="F53" s="2275"/>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39" sqref="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1972</v>
      </c>
      <c r="B2" s="2328"/>
      <c r="C2" s="2328"/>
      <c r="D2" s="2328"/>
      <c r="E2" s="2329"/>
      <c r="F2" s="1886" t="s">
        <v>1077</v>
      </c>
      <c r="G2" s="1887" t="s">
        <v>101</v>
      </c>
      <c r="H2" s="1887" t="s">
        <v>479</v>
      </c>
      <c r="I2" s="1887" t="s">
        <v>1379</v>
      </c>
      <c r="J2" s="1887" t="s">
        <v>1022</v>
      </c>
      <c r="K2" s="1887" t="s">
        <v>145</v>
      </c>
    </row>
    <row r="3" spans="1:11" x14ac:dyDescent="0.2">
      <c r="A3" s="2330" t="s">
        <v>1946</v>
      </c>
      <c r="B3" s="2331"/>
      <c r="C3" s="2331"/>
      <c r="D3" s="2331"/>
      <c r="E3" s="2332"/>
      <c r="F3" s="256"/>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2" t="s">
        <v>1908</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8" t="s">
        <v>1020</v>
      </c>
      <c r="G14" s="568"/>
      <c r="H14" s="563"/>
      <c r="I14" s="569"/>
      <c r="J14" s="1184"/>
      <c r="K14" s="1216"/>
    </row>
    <row r="15" spans="1:11" x14ac:dyDescent="0.2">
      <c r="A15" s="2310" t="s">
        <v>5</v>
      </c>
      <c r="B15" s="2310"/>
      <c r="C15" s="2310"/>
      <c r="D15" s="2310"/>
      <c r="E15" s="2311"/>
      <c r="F15" s="258" t="s">
        <v>1021</v>
      </c>
      <c r="G15" s="569"/>
      <c r="H15" s="563"/>
      <c r="I15" s="563"/>
      <c r="J15" s="1216"/>
      <c r="K15" s="1216"/>
    </row>
    <row r="16" spans="1:11" ht="12.75" customHeight="1" x14ac:dyDescent="0.2">
      <c r="A16" s="2310" t="s">
        <v>339</v>
      </c>
      <c r="B16" s="2310"/>
      <c r="C16" s="2310"/>
      <c r="D16" s="2310"/>
      <c r="E16" s="231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8" t="s">
        <v>1107</v>
      </c>
      <c r="G18" s="568"/>
      <c r="H18" s="568"/>
      <c r="I18" s="568"/>
      <c r="J18" s="1216"/>
      <c r="K18" s="1202"/>
    </row>
    <row r="19" spans="1:11" ht="23.25" customHeight="1" x14ac:dyDescent="0.2">
      <c r="A19" s="2310" t="s">
        <v>490</v>
      </c>
      <c r="B19" s="2321"/>
      <c r="C19" s="2321"/>
      <c r="D19" s="2321"/>
      <c r="E19" s="2311"/>
      <c r="F19" s="258" t="s">
        <v>1108</v>
      </c>
      <c r="G19" s="568"/>
      <c r="H19" s="568"/>
      <c r="I19" s="568"/>
      <c r="J19" s="1216"/>
      <c r="K19" s="1202"/>
    </row>
    <row r="20" spans="1:11" ht="12.75" customHeight="1" x14ac:dyDescent="0.2">
      <c r="A20" s="2322" t="s">
        <v>1907</v>
      </c>
      <c r="B20" s="2323"/>
      <c r="C20" s="2323"/>
      <c r="D20" s="2323"/>
      <c r="E20" s="232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1909</v>
      </c>
      <c r="B22" s="2313"/>
      <c r="C22" s="2313"/>
      <c r="D22" s="2313"/>
      <c r="E22" s="232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2094</v>
      </c>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88" t="s">
        <v>1906</v>
      </c>
      <c r="B33" s="113"/>
      <c r="C33" s="113"/>
      <c r="D33" s="113"/>
      <c r="E33" s="113"/>
      <c r="F33" s="113"/>
      <c r="G33" s="573"/>
      <c r="H33" s="2317"/>
      <c r="I33" s="2316"/>
      <c r="J33" s="2316"/>
      <c r="K33" s="231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f>12727+652</f>
        <v>13379</v>
      </c>
    </row>
    <row r="39" spans="1:11" x14ac:dyDescent="0.2">
      <c r="A39" s="554" t="s">
        <v>1175</v>
      </c>
      <c r="B39" s="61"/>
      <c r="C39" s="61"/>
      <c r="D39" s="61"/>
      <c r="E39" s="61"/>
      <c r="F39" s="62"/>
      <c r="G39" s="575">
        <v>75514</v>
      </c>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 colorId="8" zoomScale="110" zoomScaleNormal="110" workbookViewId="0">
      <selection activeCell="I15" sqref="I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6010</v>
      </c>
      <c r="D3" s="1713"/>
      <c r="E3" s="1713"/>
      <c r="F3" s="1067">
        <f>(C3+D3)-E3</f>
        <v>6010</v>
      </c>
      <c r="G3" s="637"/>
      <c r="H3" s="1713"/>
      <c r="I3" s="1713"/>
      <c r="J3" s="1713"/>
      <c r="K3" s="1066">
        <f>(H3+I3)-J3</f>
        <v>0</v>
      </c>
      <c r="L3" s="1066">
        <f>F3-K3</f>
        <v>6010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521835</v>
      </c>
      <c r="D8" s="643"/>
      <c r="E8" s="643"/>
      <c r="F8" s="1067">
        <f>(C8+D8)-E8</f>
        <v>521835</v>
      </c>
      <c r="G8" s="639">
        <v>50</v>
      </c>
      <c r="H8" s="575">
        <v>163041</v>
      </c>
      <c r="I8" s="575">
        <v>18320</v>
      </c>
      <c r="J8" s="575"/>
      <c r="K8" s="1066">
        <f>(H8+I8)-J8</f>
        <v>181361</v>
      </c>
      <c r="L8" s="1066">
        <f>F8-K8</f>
        <v>340474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735960</v>
      </c>
      <c r="D10" s="1068"/>
      <c r="E10" s="1068"/>
      <c r="F10" s="1069">
        <f>(C10+D10)-E10</f>
        <v>735960</v>
      </c>
      <c r="G10" s="639">
        <v>20</v>
      </c>
      <c r="H10" s="1070">
        <v>324058</v>
      </c>
      <c r="I10" s="1070">
        <v>37324</v>
      </c>
      <c r="J10" s="1070"/>
      <c r="K10" s="1066">
        <f>(H10+I10)-J10</f>
        <v>361382</v>
      </c>
      <c r="L10" s="1066">
        <f>F10-K10</f>
        <v>374578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4286</v>
      </c>
      <c r="D12" s="643"/>
      <c r="E12" s="643"/>
      <c r="F12" s="1067">
        <f>(C12+D12)-E12</f>
        <v>4286</v>
      </c>
      <c r="G12" s="639">
        <v>10</v>
      </c>
      <c r="H12" s="575">
        <v>4214</v>
      </c>
      <c r="I12" s="575">
        <v>72</v>
      </c>
      <c r="J12" s="575"/>
      <c r="K12" s="1066">
        <f>(H12+I12)-J12</f>
        <v>4286</v>
      </c>
      <c r="L12" s="1066">
        <f>F12-K12</f>
        <v>0</v>
      </c>
    </row>
    <row r="13" spans="1:14" ht="14.25" thickTop="1" thickBot="1" x14ac:dyDescent="0.25">
      <c r="A13" s="654" t="s">
        <v>1336</v>
      </c>
      <c r="B13" s="286">
        <v>252</v>
      </c>
      <c r="C13" s="643">
        <v>105325</v>
      </c>
      <c r="D13" s="643"/>
      <c r="E13" s="643"/>
      <c r="F13" s="1067">
        <f>(C13+D13)-E13</f>
        <v>105325</v>
      </c>
      <c r="G13" s="639">
        <v>5</v>
      </c>
      <c r="H13" s="575">
        <v>73727</v>
      </c>
      <c r="I13" s="575">
        <v>10534</v>
      </c>
      <c r="J13" s="575"/>
      <c r="K13" s="1066">
        <f>(H13+I13)-J13</f>
        <v>84261</v>
      </c>
      <c r="L13" s="1066">
        <f>F13-K13</f>
        <v>21064</v>
      </c>
    </row>
    <row r="14" spans="1:14" ht="14.25" thickTop="1" thickBot="1" x14ac:dyDescent="0.25">
      <c r="A14" s="654" t="s">
        <v>1337</v>
      </c>
      <c r="B14" s="286">
        <v>253</v>
      </c>
      <c r="C14" s="575">
        <v>54049</v>
      </c>
      <c r="D14" s="575"/>
      <c r="E14" s="575"/>
      <c r="F14" s="1067">
        <f>(C14+D14)-E14</f>
        <v>54049</v>
      </c>
      <c r="G14" s="639">
        <v>3</v>
      </c>
      <c r="H14" s="575">
        <v>33301</v>
      </c>
      <c r="I14" s="575">
        <v>4436</v>
      </c>
      <c r="J14" s="575"/>
      <c r="K14" s="1066">
        <f>(H14+I14)-J14</f>
        <v>37737</v>
      </c>
      <c r="L14" s="1066">
        <f>F14-K14</f>
        <v>16312</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1427465</v>
      </c>
      <c r="D16" s="645">
        <f>SUM(D3,D5:D6,D8:D10,D12:D15)</f>
        <v>0</v>
      </c>
      <c r="E16" s="645">
        <f>SUM(E3,E5:E6,E8:E10,E12:E15)</f>
        <v>0</v>
      </c>
      <c r="F16" s="645">
        <f>SUM(F3,F5:F6,F8:F10,F12:F15)</f>
        <v>1427465</v>
      </c>
      <c r="G16" s="639"/>
      <c r="H16" s="645">
        <f>SUM(H3,H6,H8:H10,H12:H14,)</f>
        <v>598341</v>
      </c>
      <c r="I16" s="645">
        <f>SUM(I3,I6,I8:I10,I12:I14,)</f>
        <v>70686</v>
      </c>
      <c r="J16" s="645">
        <f>SUM(J3,J6,J8:J10,J12:J14,)</f>
        <v>0</v>
      </c>
      <c r="K16" s="1067">
        <f>(H16+I16)-J16</f>
        <v>669027</v>
      </c>
      <c r="L16" s="1067">
        <f>F16-K16</f>
        <v>758438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70686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1609811</v>
      </c>
      <c r="G8" s="358"/>
    </row>
    <row r="9" spans="1:7" ht="12" customHeight="1" x14ac:dyDescent="0.2">
      <c r="A9" s="360" t="s">
        <v>539</v>
      </c>
      <c r="B9" s="944" t="s">
        <v>1872</v>
      </c>
      <c r="C9" s="359"/>
      <c r="D9" s="360" t="s">
        <v>591</v>
      </c>
      <c r="E9" s="579"/>
      <c r="F9" s="946">
        <f>'Expenditures 15-22'!K150</f>
        <v>57205</v>
      </c>
      <c r="G9" s="947"/>
    </row>
    <row r="10" spans="1:7" ht="12" customHeight="1" x14ac:dyDescent="0.2">
      <c r="A10" s="360" t="s">
        <v>589</v>
      </c>
      <c r="B10" s="944" t="s">
        <v>1873</v>
      </c>
      <c r="C10" s="359"/>
      <c r="D10" s="360" t="s">
        <v>591</v>
      </c>
      <c r="E10" s="579"/>
      <c r="F10" s="946">
        <f>'Expenditures 15-22'!K168</f>
        <v>61860</v>
      </c>
      <c r="G10" s="947"/>
    </row>
    <row r="11" spans="1:7" ht="12" customHeight="1" x14ac:dyDescent="0.2">
      <c r="A11" s="360" t="s">
        <v>540</v>
      </c>
      <c r="B11" s="944" t="s">
        <v>1874</v>
      </c>
      <c r="C11" s="359"/>
      <c r="D11" s="360" t="s">
        <v>591</v>
      </c>
      <c r="E11" s="579"/>
      <c r="F11" s="946">
        <f>'Expenditures 15-22'!K204</f>
        <v>120709</v>
      </c>
      <c r="G11" s="947"/>
    </row>
    <row r="12" spans="1:7" ht="12" customHeight="1" x14ac:dyDescent="0.2">
      <c r="A12" s="360" t="s">
        <v>541</v>
      </c>
      <c r="B12" s="944" t="s">
        <v>1875</v>
      </c>
      <c r="C12" s="359"/>
      <c r="D12" s="360" t="s">
        <v>591</v>
      </c>
      <c r="E12" s="579"/>
      <c r="F12" s="946">
        <f>'Expenditures 15-22'!K288</f>
        <v>45204</v>
      </c>
      <c r="G12" s="947"/>
    </row>
    <row r="13" spans="1:7" ht="12" customHeight="1" x14ac:dyDescent="0.2">
      <c r="A13" s="360" t="s">
        <v>113</v>
      </c>
      <c r="B13" s="944" t="s">
        <v>1876</v>
      </c>
      <c r="C13" s="359"/>
      <c r="D13" s="360" t="s">
        <v>591</v>
      </c>
      <c r="E13" s="579"/>
      <c r="F13" s="946">
        <f>'Expenditures 15-22'!K331</f>
        <v>88893</v>
      </c>
      <c r="G13" s="948"/>
    </row>
    <row r="14" spans="1:7" ht="12" customHeight="1" thickBot="1" x14ac:dyDescent="0.25">
      <c r="A14" s="949"/>
      <c r="B14" s="580"/>
      <c r="C14" s="581"/>
      <c r="D14" s="1004" t="s">
        <v>591</v>
      </c>
      <c r="E14" s="592" t="s">
        <v>1134</v>
      </c>
      <c r="F14" s="950">
        <f>SUM(F8:F13)</f>
        <v>1983682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12786</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40646</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14915</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494614</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2034</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490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605485</v>
      </c>
      <c r="G75" s="358"/>
    </row>
    <row r="76" spans="1:8" s="971" customFormat="1" ht="12" customHeight="1" thickTop="1" thickBot="1" x14ac:dyDescent="0.25">
      <c r="A76" s="585"/>
      <c r="B76" s="583"/>
      <c r="C76" s="584"/>
      <c r="D76" s="970" t="s">
        <v>1858</v>
      </c>
      <c r="E76" s="595"/>
      <c r="F76" s="1114">
        <f>(F14-F75)</f>
        <v>1378197</v>
      </c>
      <c r="G76" s="360"/>
    </row>
    <row r="77" spans="1:8" s="971" customFormat="1" ht="12" customHeight="1" thickTop="1" x14ac:dyDescent="0.2">
      <c r="A77" s="586"/>
      <c r="B77" s="583"/>
      <c r="C77" s="584"/>
      <c r="D77" s="970" t="s">
        <v>1948</v>
      </c>
      <c r="E77" s="595"/>
      <c r="F77" s="1622">
        <v>161.9</v>
      </c>
      <c r="G77" s="361"/>
      <c r="H77" s="360"/>
    </row>
    <row r="78" spans="1:8" s="971" customFormat="1" ht="12" customHeight="1" thickBot="1" x14ac:dyDescent="0.25">
      <c r="A78" s="587"/>
      <c r="B78" s="583"/>
      <c r="C78" s="584"/>
      <c r="D78" s="970" t="s">
        <v>1928</v>
      </c>
      <c r="E78" s="595" t="s">
        <v>1134</v>
      </c>
      <c r="F78" s="1115">
        <f>IF(F77&gt;0,F76/F77," Complete Line 77")</f>
        <v>8512.6436071649168</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25352</v>
      </c>
      <c r="G93" s="979"/>
    </row>
    <row r="94" spans="1:7" ht="12" customHeight="1" x14ac:dyDescent="0.2">
      <c r="A94" s="980" t="s">
        <v>147</v>
      </c>
      <c r="B94" s="980" t="s">
        <v>183</v>
      </c>
      <c r="C94" s="977">
        <v>1700</v>
      </c>
      <c r="D94" s="986" t="str">
        <f>'Revenues 9-14'!A82</f>
        <v>Total District/School Activity Income</v>
      </c>
      <c r="E94" s="386"/>
      <c r="F94" s="1073">
        <f>SUM('Revenues 9-14'!C82,'Revenues 9-14'!D82)</f>
        <v>3366</v>
      </c>
      <c r="G94" s="979"/>
    </row>
    <row r="95" spans="1:7" ht="12" customHeight="1" x14ac:dyDescent="0.2">
      <c r="A95" s="980" t="s">
        <v>538</v>
      </c>
      <c r="B95" s="980" t="s">
        <v>184</v>
      </c>
      <c r="C95" s="977">
        <f>'Revenues 9-14'!B84</f>
        <v>1811</v>
      </c>
      <c r="D95" s="978" t="str">
        <f>'Revenues 9-14'!A84</f>
        <v>Rentals - Regular Textbooks</v>
      </c>
      <c r="E95" s="386"/>
      <c r="F95" s="1073">
        <f>'Revenues 9-14'!C84</f>
        <v>3440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145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46764</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44684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400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30841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27937</v>
      </c>
      <c r="G127" s="69"/>
    </row>
    <row r="128" spans="1:7" ht="12" customHeight="1" x14ac:dyDescent="0.2">
      <c r="A128" s="383" t="s">
        <v>769</v>
      </c>
      <c r="B128" s="383" t="s">
        <v>901</v>
      </c>
      <c r="C128" s="995" t="s">
        <v>1160</v>
      </c>
      <c r="D128" s="994" t="str">
        <f>'Revenues 9-14'!A201</f>
        <v>Total Food Service</v>
      </c>
      <c r="E128" s="386"/>
      <c r="F128" s="1073">
        <f>SUM('Revenues 9-14'!C201,'Revenues 9-14'!G201)</f>
        <v>51910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36853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271692</v>
      </c>
    </row>
    <row r="176" spans="1:7" ht="12" customHeight="1" x14ac:dyDescent="0.2">
      <c r="A176" s="588"/>
      <c r="B176" s="589"/>
      <c r="C176" s="590"/>
      <c r="D176" s="1002" t="s">
        <v>1925</v>
      </c>
      <c r="E176" s="1056"/>
      <c r="F176" s="1118">
        <f>'PCTC-OEPP 28-29'!F76-F175</f>
        <v>1106505</v>
      </c>
    </row>
    <row r="177" spans="1:7" ht="12" customHeight="1" x14ac:dyDescent="0.2">
      <c r="A177" s="588"/>
      <c r="B177" s="589"/>
      <c r="C177" s="590"/>
      <c r="D177" s="1002" t="s">
        <v>798</v>
      </c>
      <c r="E177" s="1056"/>
      <c r="F177" s="1118">
        <f>'Cap Outlay Deprec 27'!I18</f>
        <v>70686</v>
      </c>
    </row>
    <row r="178" spans="1:7" ht="12" customHeight="1" x14ac:dyDescent="0.2">
      <c r="A178" s="588"/>
      <c r="B178" s="589"/>
      <c r="C178" s="590"/>
      <c r="D178" s="1002" t="s">
        <v>1927</v>
      </c>
      <c r="E178" s="1056"/>
      <c r="F178" s="1118">
        <f>F176+F177</f>
        <v>1177191</v>
      </c>
    </row>
    <row r="179" spans="1:7" ht="12" customHeight="1" x14ac:dyDescent="0.2">
      <c r="A179" s="588"/>
      <c r="B179" s="591"/>
      <c r="C179" s="590"/>
      <c r="D179" s="1002" t="s">
        <v>1979</v>
      </c>
      <c r="E179" s="1056"/>
      <c r="F179" s="1119">
        <f>'PCTC-OEPP 28-29'!F77</f>
        <v>161.9</v>
      </c>
      <c r="G179" s="69"/>
    </row>
    <row r="180" spans="1:7" ht="12" customHeight="1" thickBot="1" x14ac:dyDescent="0.25">
      <c r="A180" s="588"/>
      <c r="B180" s="591"/>
      <c r="C180" s="590"/>
      <c r="D180" s="1002" t="s">
        <v>2070</v>
      </c>
      <c r="E180" s="1056" t="s">
        <v>2071</v>
      </c>
      <c r="F180" s="1120">
        <f>F178/F179</f>
        <v>7271.0994441012972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2060</v>
      </c>
      <c r="B11" s="2360"/>
      <c r="C11" s="2360"/>
      <c r="D11" s="2278"/>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731310</v>
      </c>
      <c r="F19" s="771"/>
      <c r="G19" s="773">
        <f>'Expenditures 15-22'!K33-SUM('Expenditures 15-22'!G33,'Expenditures 15-22'!I33)+'Expenditures 15-22'!D223</f>
        <v>731310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16352</v>
      </c>
      <c r="F21" s="771"/>
      <c r="G21" s="773">
        <f>'Expenditures 15-22'!K42-SUM('Expenditures 15-22'!G42,'Expenditures 15-22'!I42)+'Expenditures 15-22'!K120-SUM('Expenditures 15-22'!G120,'Expenditures 15-22'!I120)+'Expenditures 15-22'!K174-SUM('Expenditures 15-22'!G174,'Expenditures 15-22'!I174)+'Expenditures 15-22'!D232</f>
        <v>16352</v>
      </c>
      <c r="H21" s="287"/>
      <c r="I21" s="216"/>
    </row>
    <row r="22" spans="1:9" s="2" customFormat="1" ht="12" customHeight="1" x14ac:dyDescent="0.2">
      <c r="A22" s="770" t="s">
        <v>663</v>
      </c>
      <c r="B22" s="766"/>
      <c r="C22" s="765">
        <v>2200</v>
      </c>
      <c r="D22" s="771"/>
      <c r="E22" s="772">
        <f>'Expenditures 15-22'!K47-SUM('Expenditures 15-22'!G47,'Expenditures 15-22'!I47)+'Expenditures 15-22'!D237</f>
        <v>37643</v>
      </c>
      <c r="F22" s="771"/>
      <c r="G22" s="773">
        <f>'Expenditures 15-22'!K47-SUM('Expenditures 15-22'!G47,'Expenditures 15-22'!I47)+'Expenditures 15-22'!D237</f>
        <v>37643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173835</v>
      </c>
      <c r="F23" s="771"/>
      <c r="G23" s="772">
        <f>'Expenditures 15-22'!K53-SUM('Expenditures 15-22'!G53,'Expenditures 15-22'!I53)+'Expenditures 15-22'!D251+'Expenditures 15-22'!K323-SUM('Expenditures 15-22'!G323,'Expenditures 15-22'!I323)</f>
        <v>173835</v>
      </c>
      <c r="H23" s="287"/>
      <c r="I23" s="216"/>
    </row>
    <row r="24" spans="1:9" s="2" customFormat="1" ht="12" customHeight="1" x14ac:dyDescent="0.2">
      <c r="A24" s="770" t="s">
        <v>665</v>
      </c>
      <c r="B24" s="766"/>
      <c r="C24" s="765">
        <v>2400</v>
      </c>
      <c r="D24" s="771"/>
      <c r="E24" s="772">
        <f>'Expenditures 15-22'!K57-SUM('Expenditures 15-22'!G57,'Expenditures 15-22'!I57)+'Expenditures 15-22'!D255</f>
        <v>102647</v>
      </c>
      <c r="F24" s="771"/>
      <c r="G24" s="773">
        <f>'Expenditures 15-22'!K57-SUM('Expenditures 15-22'!G57,'Expenditures 15-22'!I57)+'Expenditures 15-22'!D255</f>
        <v>102647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48548</v>
      </c>
      <c r="E27" s="772">
        <f>E8</f>
        <v>0</v>
      </c>
      <c r="F27" s="772">
        <f>'Expenditures 15-22'!K60-SUM('Expenditures 15-22'!G60,'Expenditures 15-22'!I60)+'Expenditures 15-22'!D258-E8</f>
        <v>48548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75254</v>
      </c>
      <c r="F28" s="775">
        <f>'Expenditures 15-22'!K61-SUM('Expenditures 15-22'!G61,'Expenditures 15-22'!I61)+'Expenditures 15-22'!K124-SUM('Expenditures 15-22'!G124,'Expenditures 15-22'!I124)+'Expenditures 15-22'!D260-E9</f>
        <v>75254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125335</v>
      </c>
      <c r="F29" s="771"/>
      <c r="G29" s="773">
        <f>'Expenditures 15-22'!K62-SUM('Expenditures 15-22'!G62,'Expenditures 15-22'!I62)+'Expenditures 15-22'!K125-SUM('Expenditures 15-22'!G125,'Expenditures 15-22'!I125)+'Expenditures 15-22'!K176-SUM('Expenditures 15-22'!G176,'Expenditures 15-22'!I176)+'Expenditures 15-22'!D261</f>
        <v>125335</v>
      </c>
      <c r="H29" s="395"/>
    </row>
    <row r="30" spans="1:9" ht="12" customHeight="1" x14ac:dyDescent="0.2">
      <c r="A30" s="770" t="s">
        <v>107</v>
      </c>
      <c r="B30" s="768"/>
      <c r="C30" s="765">
        <v>2560</v>
      </c>
      <c r="D30" s="771"/>
      <c r="E30" s="772">
        <f>'Expenditures 15-22'!K63-SUM('Expenditures 15-22'!G63,'Expenditures 15-22'!I63)+'Expenditures 15-22'!D262-E10</f>
        <v>116262</v>
      </c>
      <c r="F30" s="771"/>
      <c r="G30" s="772">
        <f>'Expenditures 15-22'!K63-SUM('Expenditures 15-22'!G63,'Expenditures 15-22'!I63)+'Expenditures 15-22'!D262-E10</f>
        <v>116262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22</v>
      </c>
      <c r="F38" s="771"/>
      <c r="G38" s="772">
        <f>'Expenditures 15-22'!K73-SUM('Expenditures 15-22'!G73,'Expenditures 15-22'!I73)+'Expenditures 15-22'!K128-SUM('Expenditures 15-22'!G128,'Expenditures 15-22'!I128)+'Expenditures 15-22'!K177-SUM('Expenditures 15-22'!G177,'Expenditures 15-22'!I177)+'Expenditures 15-22'!D272</f>
        <v>22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48548</v>
      </c>
      <c r="E40" s="775">
        <f>SUM(E19:E39)</f>
        <v>1378660</v>
      </c>
      <c r="F40" s="775">
        <f>SUM(F19:F39)</f>
        <v>123802</v>
      </c>
      <c r="G40" s="775">
        <f>SUM(G19:G39)</f>
        <v>1303406</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48548</v>
      </c>
      <c r="F42" s="780" t="s">
        <v>564</v>
      </c>
      <c r="G42" s="776">
        <f>F40</f>
        <v>123802</v>
      </c>
    </row>
    <row r="43" spans="1:7" ht="12" customHeight="1" x14ac:dyDescent="0.2">
      <c r="A43" s="287"/>
      <c r="B43" s="216"/>
      <c r="C43" s="288"/>
      <c r="D43" s="780" t="s">
        <v>563</v>
      </c>
      <c r="E43" s="776">
        <f>E40</f>
        <v>1378660</v>
      </c>
      <c r="F43" s="780" t="s">
        <v>563</v>
      </c>
      <c r="G43" s="776">
        <f>G40</f>
        <v>1303406</v>
      </c>
    </row>
    <row r="44" spans="1:7" ht="12" customHeight="1" x14ac:dyDescent="0.2">
      <c r="A44" s="287"/>
      <c r="B44" s="216"/>
      <c r="C44" s="216"/>
      <c r="D44" s="790" t="s">
        <v>1187</v>
      </c>
      <c r="E44" s="791">
        <f>(E42/E43)</f>
        <v>3.5213903355432084E-2</v>
      </c>
      <c r="F44" s="790" t="s">
        <v>1187</v>
      </c>
      <c r="G44" s="791">
        <f>(G42/G43)</f>
        <v>9.4983451050555237E-2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Potomac CUSD 10</v>
      </c>
      <c r="C6" s="2366"/>
      <c r="D6" s="2366"/>
      <c r="E6" s="1993"/>
    </row>
    <row r="7" spans="1:7" ht="11.25" customHeight="1" x14ac:dyDescent="0.25">
      <c r="A7" s="1992"/>
      <c r="B7" s="2367" t="str">
        <f>COVER!A13</f>
        <v>54-092-0100-026</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t="s">
        <v>2094</v>
      </c>
      <c r="C27" s="2004" t="s">
        <v>2094</v>
      </c>
      <c r="D27" s="2007" t="s">
        <v>2116</v>
      </c>
      <c r="E27" s="2006" t="s">
        <v>2118</v>
      </c>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2094</v>
      </c>
      <c r="C31" s="2004" t="s">
        <v>2094</v>
      </c>
      <c r="D31" s="2007" t="s">
        <v>2117</v>
      </c>
      <c r="E31" s="2006" t="s">
        <v>2119</v>
      </c>
      <c r="K31" s="2017"/>
    </row>
    <row r="32" spans="1:11" ht="12" customHeight="1" x14ac:dyDescent="0.2">
      <c r="A32" s="2003" t="s">
        <v>2057</v>
      </c>
      <c r="B32" s="2004"/>
      <c r="C32" s="2004"/>
      <c r="D32" s="2007"/>
      <c r="E32" s="2006"/>
    </row>
    <row r="33" spans="1:5" ht="12" customHeight="1" x14ac:dyDescent="0.2">
      <c r="A33" s="2003" t="s">
        <v>2058</v>
      </c>
      <c r="B33" s="2004" t="s">
        <v>2094</v>
      </c>
      <c r="C33" s="2004" t="s">
        <v>2094</v>
      </c>
      <c r="D33" s="2007" t="s">
        <v>2116</v>
      </c>
      <c r="E33" s="2006" t="s">
        <v>2120</v>
      </c>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E1" colorId="8" zoomScaleNormal="10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Potomac CUSD 10</v>
      </c>
      <c r="J6" s="2387"/>
    </row>
    <row r="7" spans="1:10" x14ac:dyDescent="0.2">
      <c r="A7" s="2388" t="s">
        <v>1037</v>
      </c>
      <c r="B7" s="2389"/>
      <c r="C7" s="2389"/>
      <c r="D7" s="2389"/>
      <c r="E7" s="2390"/>
      <c r="F7" s="1661"/>
      <c r="G7" s="1650"/>
      <c r="H7" s="1660" t="s">
        <v>438</v>
      </c>
      <c r="I7" s="2391" t="str">
        <f>COVER!A13</f>
        <v>54-092-0100-026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50100</v>
      </c>
      <c r="F12" s="1689"/>
      <c r="G12" s="1688">
        <f t="shared" ref="G12:G18" si="0">SUM(E12:F12)</f>
        <v>50100</v>
      </c>
      <c r="H12" s="1690">
        <v>56200</v>
      </c>
      <c r="I12" s="1689"/>
      <c r="J12" s="1688">
        <f t="shared" ref="J12:J18" si="1">SUM(H12:I12)</f>
        <v>56200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50100</v>
      </c>
      <c r="F19" s="1696">
        <f t="shared" si="2"/>
        <v>0</v>
      </c>
      <c r="G19" s="1696">
        <f t="shared" si="2"/>
        <v>50100</v>
      </c>
      <c r="H19" s="1696">
        <f t="shared" si="2"/>
        <v>56200</v>
      </c>
      <c r="I19" s="1696">
        <f t="shared" si="2"/>
        <v>0</v>
      </c>
      <c r="J19" s="1696">
        <f t="shared" si="2"/>
        <v>56200</v>
      </c>
    </row>
    <row r="20" spans="1:10" ht="25.5" customHeight="1" thickTop="1" x14ac:dyDescent="0.2">
      <c r="A20" s="1684">
        <v>9</v>
      </c>
      <c r="B20" s="2398" t="s">
        <v>1954</v>
      </c>
      <c r="C20" s="2396"/>
      <c r="D20" s="2397"/>
      <c r="E20" s="1697"/>
      <c r="F20" s="1697"/>
      <c r="G20" s="1697"/>
      <c r="H20" s="1697"/>
      <c r="I20" s="1697"/>
      <c r="J20" s="1698">
        <f>IF(AND(G19&gt;0,J19&gt;0),(((J19-G19)/G19)),"Enter Budget Data")</f>
        <v>0.1217564870259481</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2110</v>
      </c>
    </row>
    <row r="6" spans="1:2" x14ac:dyDescent="0.2">
      <c r="A6" s="388">
        <v>2</v>
      </c>
      <c r="B6" t="s">
        <v>2111</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Potomac CUSD 10</v>
      </c>
    </row>
    <row r="65" spans="2:2" x14ac:dyDescent="0.2">
      <c r="B65" s="397" t="str">
        <f>COVER!A13</f>
        <v>54-092-0100-026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7" sqref="G1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523875</xdr:colOff>
                <xdr:row>2</xdr:row>
                <xdr:rowOff>28575</xdr:rowOff>
              </from>
              <to>
                <xdr:col>0</xdr:col>
                <xdr:colOff>1428750</xdr:colOff>
                <xdr:row>6</xdr:row>
                <xdr:rowOff>57150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D31" sqref="D3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1478542</v>
      </c>
      <c r="C6" s="1631">
        <f>'Acct Summary 7-8'!D8</f>
        <v>78263</v>
      </c>
      <c r="D6" s="1631">
        <f>'Acct Summary 7-8'!F8</f>
        <v>59056</v>
      </c>
      <c r="E6" s="1631">
        <f>'Acct Summary 7-8'!I8</f>
        <v>6763</v>
      </c>
      <c r="F6" s="1631">
        <f>SUM(B6:E6)</f>
        <v>1622624</v>
      </c>
    </row>
    <row r="7" spans="1:8" s="1632" customFormat="1" ht="14.25" customHeight="1" thickBot="1" x14ac:dyDescent="0.25">
      <c r="A7" s="1630" t="s">
        <v>1694</v>
      </c>
      <c r="B7" s="1633">
        <f>'Acct Summary 7-8'!C17</f>
        <v>1609811</v>
      </c>
      <c r="C7" s="1633">
        <f>'Acct Summary 7-8'!D17</f>
        <v>57205</v>
      </c>
      <c r="D7" s="1633">
        <f>'Acct Summary 7-8'!F17</f>
        <v>120709</v>
      </c>
      <c r="E7" s="1896"/>
      <c r="F7" s="1631">
        <f>SUM(B7:E7)</f>
        <v>1787725</v>
      </c>
    </row>
    <row r="8" spans="1:8" s="1632" customFormat="1" ht="14.25" thickTop="1" thickBot="1" x14ac:dyDescent="0.25">
      <c r="A8" s="1634" t="s">
        <v>1695</v>
      </c>
      <c r="B8" s="1635">
        <f>(B6-B7)</f>
        <v>-131269</v>
      </c>
      <c r="C8" s="1635">
        <f>(C6-C7)</f>
        <v>21058</v>
      </c>
      <c r="D8" s="1635">
        <f>(D6-D7)</f>
        <v>-61653</v>
      </c>
      <c r="E8" s="1633">
        <f>(E6-E7)</f>
        <v>6763</v>
      </c>
      <c r="F8" s="1636">
        <f>SUM(F6-F7)</f>
        <v>-165101</v>
      </c>
    </row>
    <row r="9" spans="1:8" s="1632" customFormat="1" ht="14.25" thickTop="1" thickBot="1" x14ac:dyDescent="0.25">
      <c r="A9" s="1637" t="s">
        <v>1957</v>
      </c>
      <c r="B9" s="1638">
        <f>'Acct Summary 7-8'!C81</f>
        <v>722741</v>
      </c>
      <c r="C9" s="1638">
        <f>'Acct Summary 7-8'!D81</f>
        <v>792</v>
      </c>
      <c r="D9" s="1638">
        <f>'Acct Summary 7-8'!F81</f>
        <v>161544</v>
      </c>
      <c r="E9" s="1638">
        <f>'Acct Summary 7-8'!I81</f>
        <v>382165</v>
      </c>
      <c r="F9" s="1717">
        <f>SUM(B9:E9)</f>
        <v>1267242</v>
      </c>
    </row>
    <row r="10" spans="1:8" ht="16.5" customHeight="1" thickTop="1" x14ac:dyDescent="0.2">
      <c r="A10" s="1639"/>
      <c r="B10" s="1640"/>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5" colorId="8" zoomScale="110" zoomScaleNormal="110" workbookViewId="0">
      <selection activeCell="D86" sqref="D8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1993</v>
      </c>
      <c r="D11" s="2429"/>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9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6" t="str">
        <f>COVER!A17</f>
        <v>Potomac CUSD 10</v>
      </c>
      <c r="B7" s="2447"/>
      <c r="C7" s="2447"/>
      <c r="D7" s="2460"/>
      <c r="E7" s="2461" t="str">
        <f>COVER!A13</f>
        <v>54-092-0100-026</v>
      </c>
      <c r="F7" s="2462"/>
      <c r="G7" s="2463" t="str">
        <f>COVER!T23</f>
        <v>065-019320</v>
      </c>
      <c r="H7" s="2464"/>
      <c r="I7" s="2464"/>
      <c r="J7" s="2464"/>
      <c r="K7" s="2464"/>
      <c r="L7" s="246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6"/>
      <c r="B9" s="2436"/>
      <c r="C9" s="2436"/>
      <c r="D9" s="2436"/>
      <c r="E9" s="2436"/>
      <c r="F9" s="2467"/>
      <c r="G9" s="2435" t="str">
        <f>COVER!T13</f>
        <v>Daughhetee and Parks Management Consulting PC</v>
      </c>
      <c r="H9" s="2457"/>
      <c r="I9" s="2457"/>
      <c r="J9" s="2457"/>
      <c r="K9" s="2457"/>
      <c r="L9" s="2468"/>
    </row>
    <row r="10" spans="1:29" ht="13.5" customHeight="1" x14ac:dyDescent="0.2">
      <c r="A10" s="2443"/>
      <c r="B10" s="2444"/>
      <c r="C10" s="2444"/>
      <c r="D10" s="2444"/>
      <c r="E10" s="2444"/>
      <c r="F10" s="2445"/>
      <c r="G10" s="2435" t="str">
        <f>COVER!T17</f>
        <v xml:space="preserve">2200A Kickapoo Drive </v>
      </c>
      <c r="H10" s="2449"/>
      <c r="I10" s="2449"/>
      <c r="J10" s="2449"/>
      <c r="K10" s="2449"/>
      <c r="L10" s="2450"/>
    </row>
    <row r="11" spans="1:29" ht="13.5" customHeight="1" x14ac:dyDescent="0.2">
      <c r="A11" s="2039" t="s">
        <v>2032</v>
      </c>
      <c r="B11" s="2040"/>
      <c r="C11" s="2019"/>
      <c r="D11" s="2043"/>
      <c r="E11" s="2019"/>
      <c r="F11" s="2020"/>
      <c r="G11" s="2435" t="str">
        <f>COVER!T19</f>
        <v>Danville</v>
      </c>
      <c r="H11" s="2449"/>
      <c r="I11" s="2449"/>
      <c r="J11" s="1981" t="str">
        <f>COVER!X19</f>
        <v>IL</v>
      </c>
      <c r="K11" s="1981">
        <f>COVER!Z19</f>
        <v>61832</v>
      </c>
      <c r="L11" s="2023"/>
    </row>
    <row r="12" spans="1:29" ht="13.5" customHeight="1" x14ac:dyDescent="0.2">
      <c r="A12" s="2451" t="s">
        <v>2031</v>
      </c>
      <c r="B12" s="2452"/>
      <c r="C12" s="2452"/>
      <c r="D12" s="2452"/>
      <c r="E12" s="2452"/>
      <c r="F12" s="2453"/>
      <c r="G12" s="1984"/>
      <c r="H12" s="1309"/>
      <c r="I12" s="1309"/>
      <c r="J12" s="1309"/>
      <c r="K12" s="1309"/>
      <c r="L12" s="1985"/>
    </row>
    <row r="13" spans="1:29" ht="13.5" customHeight="1" x14ac:dyDescent="0.2">
      <c r="A13" s="2435"/>
      <c r="B13" s="2457"/>
      <c r="C13" s="2457"/>
      <c r="D13" s="2457"/>
      <c r="E13" s="1308"/>
      <c r="F13" s="2032"/>
      <c r="G13" s="2024" t="s">
        <v>2034</v>
      </c>
      <c r="H13" s="2025"/>
      <c r="I13" s="2454" t="str">
        <f>COVER!T25</f>
        <v>pparkscpa@gmail.com</v>
      </c>
      <c r="J13" s="2455"/>
      <c r="K13" s="2455"/>
      <c r="L13" s="2456"/>
    </row>
    <row r="14" spans="1:29" ht="13.5" customHeight="1" x14ac:dyDescent="0.2">
      <c r="A14" s="2435" t="str">
        <f>COVER!A19</f>
        <v>7915 U.S. 136</v>
      </c>
      <c r="B14" s="2436"/>
      <c r="C14" s="2436"/>
      <c r="D14" s="2436"/>
      <c r="E14" s="2030">
        <v>0</v>
      </c>
      <c r="F14" s="1307"/>
      <c r="G14" s="2026" t="s">
        <v>1413</v>
      </c>
      <c r="H14" s="1290"/>
      <c r="I14" s="1290"/>
      <c r="J14" s="1290"/>
      <c r="K14" s="1290"/>
      <c r="L14" s="2022"/>
    </row>
    <row r="15" spans="1:29" ht="13.5" customHeight="1" x14ac:dyDescent="0.2">
      <c r="A15" s="2435" t="str">
        <f>COVER!A21</f>
        <v>Potomac, Illinois</v>
      </c>
      <c r="B15" s="2449"/>
      <c r="C15" s="2449"/>
      <c r="D15" s="1289"/>
      <c r="E15" s="1986"/>
      <c r="F15" s="1306"/>
      <c r="G15" s="1980" t="str">
        <f>COVER!T15</f>
        <v>Phyllis Parks</v>
      </c>
      <c r="H15" s="1290"/>
      <c r="I15" s="1290"/>
      <c r="J15" s="1290"/>
      <c r="K15" s="1290"/>
      <c r="L15" s="2022"/>
    </row>
    <row r="16" spans="1:29" ht="12.2" customHeight="1" x14ac:dyDescent="0.2">
      <c r="A16" s="2029" t="s">
        <v>2033</v>
      </c>
      <c r="B16" s="1557"/>
      <c r="C16" s="2031">
        <f>COVER!A25</f>
        <v>61865</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0"/>
      <c r="I17" s="1290"/>
      <c r="J17" s="1290"/>
      <c r="K17" s="2027" t="s">
        <v>1411</v>
      </c>
      <c r="L17" s="2020"/>
      <c r="M17" s="1305"/>
    </row>
    <row r="18" spans="1:13" ht="12.2" customHeight="1" x14ac:dyDescent="0.2">
      <c r="A18" s="2443"/>
      <c r="B18" s="2444"/>
      <c r="C18" s="2444"/>
      <c r="D18" s="2444"/>
      <c r="E18" s="2444"/>
      <c r="F18" s="2445"/>
      <c r="G18" s="2446" t="str">
        <f>COVER!T21</f>
        <v>217-431-2727</v>
      </c>
      <c r="H18" s="2447"/>
      <c r="I18" s="2447"/>
      <c r="J18" s="2447"/>
      <c r="K18" s="2446" t="str">
        <f>COVER!X21</f>
        <v>217-431-3273</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Potomac CUSD 10</v>
      </c>
      <c r="B1" s="2459"/>
      <c r="C1" s="2459"/>
      <c r="D1" s="2459"/>
    </row>
    <row r="2" spans="1:11" s="1979" customFormat="1" ht="12.75" x14ac:dyDescent="0.2">
      <c r="A2" s="2470" t="str">
        <f>'Single Audit Cover'!E7</f>
        <v>54-092-0100-026</v>
      </c>
      <c r="B2" s="2471"/>
      <c r="C2" s="2471"/>
      <c r="D2" s="2471"/>
    </row>
    <row r="3" spans="1:11" s="1979" customFormat="1" ht="12.75" x14ac:dyDescent="0.2">
      <c r="A3" s="2469" t="s">
        <v>2018</v>
      </c>
      <c r="B3" s="2459"/>
      <c r="C3" s="2459"/>
      <c r="D3" s="245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Potomac CUSD 10</v>
      </c>
      <c r="B1" s="2474"/>
      <c r="C1" s="2474"/>
      <c r="D1" s="2474"/>
      <c r="E1" s="2474"/>
    </row>
    <row r="2" spans="1:5" x14ac:dyDescent="0.2">
      <c r="A2" s="2475" t="str">
        <f>'Single Audit Cover'!E7</f>
        <v>54-092-0100-026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116700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116700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116700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116700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Potomac CUSD 10</v>
      </c>
      <c r="C1" s="2479"/>
      <c r="D1" s="2479"/>
      <c r="E1" s="2479"/>
      <c r="F1" s="2479"/>
      <c r="G1" s="2479"/>
      <c r="H1" s="2479"/>
      <c r="I1" s="2479"/>
      <c r="J1" s="2479"/>
      <c r="K1" s="2479"/>
    </row>
    <row r="2" spans="2:12" ht="15" x14ac:dyDescent="0.2">
      <c r="B2" s="2480" t="str">
        <f>'Single Audit Cover'!E7</f>
        <v>54-092-0100-026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Potomac CUSD 10</v>
      </c>
      <c r="B1" s="2487"/>
      <c r="C1" s="2487"/>
      <c r="D1" s="2487"/>
      <c r="E1" s="1434"/>
    </row>
    <row r="2" spans="1:7" ht="13.5" customHeight="1" x14ac:dyDescent="0.2">
      <c r="A2" s="2488" t="str">
        <f>'Single Audit Cover'!E7</f>
        <v>54-092-0100-026</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3"/>
      <c r="E16" s="2483"/>
      <c r="F16" s="2483"/>
    </row>
    <row r="17" spans="1:6" ht="20.65" customHeight="1" x14ac:dyDescent="0.2">
      <c r="A17" s="1798"/>
      <c r="B17" s="1428"/>
      <c r="C17" s="2046"/>
      <c r="D17" s="2483"/>
      <c r="E17" s="2483"/>
      <c r="F17" s="2483"/>
    </row>
    <row r="18" spans="1:6" ht="20.65" customHeight="1" x14ac:dyDescent="0.2">
      <c r="A18" s="1798"/>
      <c r="B18" s="1428"/>
      <c r="C18" s="2046"/>
      <c r="D18" s="2483"/>
      <c r="E18" s="2483"/>
      <c r="F18" s="2483"/>
    </row>
    <row r="19" spans="1:6" ht="20.65" customHeight="1" x14ac:dyDescent="0.2">
      <c r="A19" s="1798"/>
      <c r="B19" s="1428"/>
      <c r="C19" s="2046"/>
      <c r="D19" s="2483"/>
      <c r="E19" s="2483"/>
      <c r="F19" s="2483"/>
    </row>
    <row r="20" spans="1:6" ht="20.65" customHeight="1" x14ac:dyDescent="0.2">
      <c r="A20" s="1798"/>
      <c r="B20" s="1428"/>
      <c r="C20" s="2046"/>
      <c r="D20" s="2483"/>
      <c r="E20" s="2483"/>
      <c r="F20" s="2483"/>
    </row>
    <row r="21" spans="1:6" ht="20.65" customHeight="1" x14ac:dyDescent="0.2">
      <c r="A21" s="1798"/>
      <c r="B21" s="1428"/>
      <c r="C21" s="2046"/>
      <c r="D21" s="2483"/>
      <c r="E21" s="2483"/>
      <c r="F21" s="2483"/>
    </row>
    <row r="22" spans="1:6" ht="20.65" customHeight="1" x14ac:dyDescent="0.2">
      <c r="A22" s="1798"/>
      <c r="B22" s="1428"/>
      <c r="C22" s="2046"/>
      <c r="D22" s="2483"/>
      <c r="E22" s="2483"/>
      <c r="F22" s="2483"/>
    </row>
    <row r="23" spans="1:6" ht="20.65" customHeight="1" x14ac:dyDescent="0.2">
      <c r="A23" s="1798"/>
      <c r="B23" s="1428"/>
      <c r="C23" s="2046"/>
      <c r="D23" s="2483"/>
      <c r="E23" s="2483"/>
      <c r="F23" s="2483"/>
    </row>
    <row r="24" spans="1:6" ht="20.65" customHeight="1" x14ac:dyDescent="0.2">
      <c r="A24" s="1798"/>
      <c r="B24" s="1428"/>
      <c r="C24" s="2046"/>
      <c r="D24" s="2483"/>
      <c r="E24" s="2483"/>
      <c r="F24" s="2483"/>
    </row>
    <row r="25" spans="1:6" ht="20.65" customHeight="1" x14ac:dyDescent="0.2">
      <c r="A25" s="1798"/>
      <c r="B25" s="1428"/>
      <c r="C25" s="2046"/>
      <c r="D25" s="2483"/>
      <c r="E25" s="2483"/>
      <c r="F25" s="2483"/>
    </row>
    <row r="26" spans="1:6" ht="20.65" customHeight="1" x14ac:dyDescent="0.2">
      <c r="A26" s="1798"/>
      <c r="B26" s="1428"/>
      <c r="C26" s="2046"/>
      <c r="D26" s="2483"/>
      <c r="E26" s="2483"/>
      <c r="F26" s="2483"/>
    </row>
    <row r="27" spans="1:6" ht="20.65" customHeight="1" x14ac:dyDescent="0.2">
      <c r="A27" s="1798"/>
      <c r="B27" s="1428"/>
      <c r="C27" s="2046"/>
      <c r="D27" s="2483"/>
      <c r="E27" s="2483"/>
      <c r="F27" s="2483"/>
    </row>
    <row r="28" spans="1:6" ht="20.65" customHeight="1" x14ac:dyDescent="0.2">
      <c r="A28" s="1798"/>
      <c r="B28" s="1428"/>
      <c r="C28" s="2046"/>
      <c r="D28" s="2483"/>
      <c r="E28" s="2483"/>
      <c r="F28" s="248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4" t="s">
        <v>1917</v>
      </c>
      <c r="B31" s="2484"/>
      <c r="C31" s="2484"/>
      <c r="D31" s="248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5" t="s">
        <v>2025</v>
      </c>
      <c r="C45" s="2485"/>
      <c r="D45" s="248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Potomac CUSD 10</v>
      </c>
      <c r="C1" s="2503"/>
      <c r="D1" s="2503"/>
      <c r="E1" s="2503"/>
      <c r="F1" s="2503"/>
      <c r="G1" s="2503"/>
      <c r="H1" s="2503"/>
      <c r="I1" s="2503"/>
      <c r="J1" s="1473"/>
    </row>
    <row r="2" spans="2:10" s="1367" customFormat="1" ht="12.75" customHeight="1" x14ac:dyDescent="0.2">
      <c r="B2" s="2504" t="str">
        <f>'Single Audit Cover'!E7</f>
        <v>54-092-0100-026</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Potomac CUSD 10</v>
      </c>
      <c r="C1" s="2502"/>
      <c r="D1" s="2502"/>
      <c r="E1" s="2502"/>
      <c r="F1" s="2502"/>
      <c r="G1" s="2502"/>
      <c r="H1" s="2502"/>
      <c r="I1" s="2502"/>
      <c r="J1" s="2502"/>
      <c r="K1" s="2502"/>
      <c r="L1" s="1521"/>
      <c r="M1" s="1521"/>
    </row>
    <row r="2" spans="1:13" ht="12" customHeight="1" x14ac:dyDescent="0.2">
      <c r="B2" s="2504" t="str">
        <f>'Single Audit Cover'!E7</f>
        <v>54-092-0100-026</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Potomac CUSD 10</v>
      </c>
      <c r="C1" s="2516"/>
      <c r="D1" s="2516"/>
      <c r="E1" s="2516"/>
      <c r="F1" s="2516"/>
      <c r="G1" s="2516"/>
      <c r="H1" s="2516"/>
      <c r="I1" s="2516"/>
      <c r="J1" s="2516"/>
      <c r="K1" s="2516"/>
      <c r="L1" s="1542"/>
    </row>
    <row r="2" spans="1:12" ht="12.75" customHeight="1" x14ac:dyDescent="0.2">
      <c r="B2" s="2517" t="str">
        <f>'Single Audit Cover'!E7</f>
        <v>54-092-0100-026</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Potomac CUSD 10</v>
      </c>
      <c r="C1" s="2502"/>
      <c r="D1" s="2502"/>
      <c r="E1" s="1554"/>
    </row>
    <row r="2" spans="2:5" s="1387" customFormat="1" ht="12.75" customHeight="1" x14ac:dyDescent="0.2">
      <c r="B2" s="2504" t="str">
        <f>'Single Audit Cover'!E7</f>
        <v>54-092-0100-026</v>
      </c>
      <c r="C2" s="2504"/>
      <c r="D2" s="2504"/>
      <c r="E2" s="1553"/>
    </row>
    <row r="3" spans="2:5" s="1346" customFormat="1" ht="12.75" customHeight="1" x14ac:dyDescent="0.2">
      <c r="B3" s="2492" t="s">
        <v>1618</v>
      </c>
      <c r="C3" s="2492"/>
      <c r="D3" s="2492"/>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30" sqref="A30:XFD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Potomac CUSD 10</v>
      </c>
      <c r="C1" s="2502"/>
      <c r="D1" s="2502"/>
      <c r="E1" s="2502"/>
      <c r="F1" s="1542"/>
      <c r="G1" s="1542"/>
      <c r="H1" s="1542"/>
      <c r="I1" s="1542"/>
      <c r="J1" s="1542"/>
      <c r="K1" s="1542"/>
      <c r="L1" s="1542"/>
    </row>
    <row r="2" spans="2:12" ht="13.5" customHeight="1" x14ac:dyDescent="0.2">
      <c r="B2" s="2504" t="str">
        <f>'Single Audit Cover'!E7</f>
        <v>54-092-0100-026</v>
      </c>
      <c r="C2" s="2504"/>
      <c r="D2" s="2504"/>
      <c r="E2" s="2504"/>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54-092-0100-026</v>
      </c>
    </row>
    <row r="3" spans="1:2" x14ac:dyDescent="0.2">
      <c r="A3" t="s">
        <v>1132</v>
      </c>
      <c r="B3" s="1232" t="str">
        <f>COVER!A15</f>
        <v xml:space="preserve">Vermilion </v>
      </c>
    </row>
    <row r="4" spans="1:2" x14ac:dyDescent="0.2">
      <c r="A4" t="s">
        <v>1188</v>
      </c>
      <c r="B4" s="1232" t="str">
        <f>COVER!A17</f>
        <v>Potomac CUSD 10</v>
      </c>
    </row>
    <row r="5" spans="1:2" x14ac:dyDescent="0.2">
      <c r="A5" t="s">
        <v>819</v>
      </c>
      <c r="B5" s="1232" t="str">
        <f>COVER!A38</f>
        <v>Jamie Dorsey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065-019320</v>
      </c>
    </row>
    <row r="16" spans="1:2" x14ac:dyDescent="0.2">
      <c r="A16" t="s">
        <v>501</v>
      </c>
      <c r="B16" s="1232" t="str">
        <f>COVER!T13</f>
        <v>Daughhetee and Parks Management Consulting PC</v>
      </c>
    </row>
    <row r="17" spans="1:2" x14ac:dyDescent="0.2">
      <c r="A17" t="s">
        <v>1052</v>
      </c>
      <c r="B17" s="1232" t="str">
        <f>COVER!T15</f>
        <v>Phyllis Parks</v>
      </c>
    </row>
    <row r="18" spans="1:2" x14ac:dyDescent="0.2">
      <c r="A18" t="s">
        <v>1370</v>
      </c>
      <c r="B18" s="1232" t="str">
        <f>COVER!T17</f>
        <v xml:space="preserve">2200A Kickapoo Drive </v>
      </c>
    </row>
    <row r="19" spans="1:2" x14ac:dyDescent="0.2">
      <c r="A19" t="s">
        <v>1054</v>
      </c>
      <c r="B19" s="1232" t="str">
        <f>COVER!T25</f>
        <v>pparkscpa@gmail.com</v>
      </c>
    </row>
    <row r="20" spans="1:2" x14ac:dyDescent="0.2">
      <c r="A20" t="s">
        <v>1055</v>
      </c>
      <c r="B20" s="1232" t="str">
        <f>COVER!T19</f>
        <v>Danville</v>
      </c>
    </row>
    <row r="21" spans="1:2" x14ac:dyDescent="0.2">
      <c r="A21" t="s">
        <v>569</v>
      </c>
      <c r="B21" s="1232" t="str">
        <f>COVER!X19</f>
        <v>IL</v>
      </c>
    </row>
    <row r="22" spans="1:2" x14ac:dyDescent="0.2">
      <c r="A22" t="s">
        <v>1056</v>
      </c>
      <c r="B22" s="1232">
        <f>COVER!Z19</f>
        <v>61832</v>
      </c>
    </row>
    <row r="23" spans="1:2" x14ac:dyDescent="0.2">
      <c r="A23" t="s">
        <v>1372</v>
      </c>
      <c r="B23" s="1232" t="str">
        <f>COVER!T21</f>
        <v>217-431-2727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722756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15</v>
      </c>
      <c r="C91" s="14" t="s">
        <v>672</v>
      </c>
      <c r="D91" s="14" t="str">
        <f t="shared" si="0"/>
        <v>Error?</v>
      </c>
    </row>
    <row r="92" spans="1:4" x14ac:dyDescent="0.2">
      <c r="A92" s="55">
        <v>31</v>
      </c>
      <c r="B92" s="1232">
        <f>'Assets-Liab 5-6'!C39</f>
        <v>721946</v>
      </c>
      <c r="D92" s="14" t="str">
        <f t="shared" si="0"/>
        <v>Error?</v>
      </c>
    </row>
    <row r="93" spans="1:4" x14ac:dyDescent="0.2">
      <c r="A93" s="55">
        <v>32</v>
      </c>
      <c r="B93" s="1232">
        <f>'Assets-Liab 5-6'!C41</f>
        <v>722756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792</v>
      </c>
      <c r="D123" s="14" t="str">
        <f t="shared" si="0"/>
        <v>Error?</v>
      </c>
    </row>
    <row r="124" spans="1:4" x14ac:dyDescent="0.2">
      <c r="A124" s="55">
        <v>63</v>
      </c>
      <c r="B124" s="1232">
        <f>'Assets-Liab 5-6'!D41</f>
        <v>792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305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305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161544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161544</v>
      </c>
      <c r="D170" s="14" t="str">
        <f t="shared" si="1"/>
        <v>Error?</v>
      </c>
    </row>
    <row r="171" spans="1:4" x14ac:dyDescent="0.2">
      <c r="A171" s="55">
        <v>110</v>
      </c>
      <c r="B171" s="1232">
        <f>'Assets-Liab 5-6'!F41</f>
        <v>161544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13706</v>
      </c>
      <c r="C188" s="14" t="s">
        <v>672</v>
      </c>
      <c r="D188" s="14" t="str">
        <f t="shared" si="1"/>
        <v>Error?</v>
      </c>
    </row>
    <row r="189" spans="1:4" x14ac:dyDescent="0.2">
      <c r="A189" s="55">
        <v>128</v>
      </c>
      <c r="B189" s="1232">
        <f>'Assets-Liab 5-6'!G39</f>
        <v>-13706</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6010</v>
      </c>
      <c r="D273" s="14" t="str">
        <f t="shared" si="3"/>
        <v>Error?</v>
      </c>
    </row>
    <row r="274" spans="1:4" x14ac:dyDescent="0.2">
      <c r="A274" s="55">
        <v>213</v>
      </c>
      <c r="B274" s="1232">
        <f>'Assets-Liab 5-6'!M17</f>
        <v>715052</v>
      </c>
      <c r="D274" s="14" t="str">
        <f t="shared" si="3"/>
        <v>Error?</v>
      </c>
    </row>
    <row r="275" spans="1:4" x14ac:dyDescent="0.2">
      <c r="A275" s="55">
        <v>214</v>
      </c>
      <c r="B275" s="1232">
        <f>'Assets-Liab 5-6'!M18</f>
        <v>0</v>
      </c>
      <c r="D275" s="14" t="str">
        <f t="shared" si="3"/>
        <v>Error?</v>
      </c>
    </row>
    <row r="276" spans="1:4" x14ac:dyDescent="0.2">
      <c r="A276" s="55">
        <v>215</v>
      </c>
      <c r="B276" s="1232">
        <f>'Assets-Liab 5-6'!M19</f>
        <v>37376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758438</v>
      </c>
      <c r="C279" s="14" t="s">
        <v>672</v>
      </c>
      <c r="D279" s="14" t="str">
        <f t="shared" si="3"/>
        <v>Error?</v>
      </c>
    </row>
    <row r="280" spans="1:4" x14ac:dyDescent="0.2">
      <c r="A280" s="55">
        <v>219</v>
      </c>
      <c r="B280" s="1232">
        <f>'Assets-Liab 5-6'!M40</f>
        <v>758438</v>
      </c>
      <c r="D280" s="14" t="str">
        <f t="shared" si="3"/>
        <v>Error?</v>
      </c>
    </row>
    <row r="281" spans="1:4" x14ac:dyDescent="0.2">
      <c r="A281" s="55">
        <v>220</v>
      </c>
      <c r="B281" s="1232">
        <f>'Assets-Liab 5-6'!M41</f>
        <v>758438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700000</v>
      </c>
      <c r="D283" s="14" t="str">
        <f t="shared" si="3"/>
        <v>Error?</v>
      </c>
    </row>
    <row r="284" spans="1:4" x14ac:dyDescent="0.2">
      <c r="A284" s="55">
        <v>223</v>
      </c>
      <c r="B284" s="1232">
        <f>'Assets-Liab 5-6'!N23</f>
        <v>700000</v>
      </c>
      <c r="C284" s="14" t="s">
        <v>672</v>
      </c>
      <c r="D284" s="14" t="str">
        <f t="shared" si="3"/>
        <v>Error?</v>
      </c>
    </row>
    <row r="285" spans="1:4" x14ac:dyDescent="0.2">
      <c r="A285" s="55">
        <v>224</v>
      </c>
      <c r="B285" s="1232">
        <f>'Assets-Liab 5-6'!N36</f>
        <v>700000</v>
      </c>
      <c r="D285" s="14" t="str">
        <f t="shared" si="3"/>
        <v>Error?</v>
      </c>
    </row>
    <row r="286" spans="1:4" x14ac:dyDescent="0.2">
      <c r="A286" s="83">
        <v>225</v>
      </c>
      <c r="D286" s="14" t="str">
        <f t="shared" si="3"/>
        <v>OK</v>
      </c>
    </row>
    <row r="287" spans="1:4" x14ac:dyDescent="0.2">
      <c r="A287" s="55">
        <v>226</v>
      </c>
      <c r="B287" s="1232">
        <f>'Assets-Liab 5-6'!N37</f>
        <v>700000</v>
      </c>
      <c r="C287" s="14" t="s">
        <v>672</v>
      </c>
      <c r="D287" s="14" t="str">
        <f t="shared" si="3"/>
        <v>Error?</v>
      </c>
    </row>
    <row r="288" spans="1:4" x14ac:dyDescent="0.2">
      <c r="A288" s="55">
        <v>227</v>
      </c>
      <c r="B288" s="1232">
        <f>'Assets-Liab 5-6'!N41</f>
        <v>700000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265000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443012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18070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598063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16118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16118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900</v>
      </c>
      <c r="D732" s="14" t="str">
        <f t="shared" si="10"/>
        <v>Error?</v>
      </c>
    </row>
    <row r="733" spans="1:4" x14ac:dyDescent="0.2">
      <c r="A733" s="55">
        <v>672</v>
      </c>
      <c r="B733" s="1232">
        <f>'Expenditures 15-22'!C50</f>
        <v>42518</v>
      </c>
      <c r="D733" s="14" t="str">
        <f t="shared" si="10"/>
        <v>Error?</v>
      </c>
    </row>
    <row r="734" spans="1:4" x14ac:dyDescent="0.2">
      <c r="A734" s="55">
        <v>673</v>
      </c>
      <c r="B734" s="1232">
        <f>'Expenditures 15-22'!C53</f>
        <v>43418</v>
      </c>
      <c r="C734" s="14" t="s">
        <v>672</v>
      </c>
      <c r="D734" s="14" t="str">
        <f t="shared" si="10"/>
        <v>Error?</v>
      </c>
    </row>
    <row r="735" spans="1:4" x14ac:dyDescent="0.2">
      <c r="A735" s="55">
        <v>674</v>
      </c>
      <c r="B735" s="1232">
        <f>'Expenditures 15-22'!C55</f>
        <v>62613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62613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38834</v>
      </c>
      <c r="D739" s="14" t="str">
        <f t="shared" si="10"/>
        <v>Error?</v>
      </c>
    </row>
    <row r="740" spans="1:4" x14ac:dyDescent="0.2">
      <c r="A740" s="55">
        <v>679</v>
      </c>
      <c r="B740" s="1232">
        <f>'Expenditures 15-22'!C61</f>
        <v>10629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56975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106438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228587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826650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54500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1567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71435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6876</v>
      </c>
      <c r="D791" s="14" t="str">
        <f t="shared" si="11"/>
        <v>Error?</v>
      </c>
    </row>
    <row r="792" spans="1:4" x14ac:dyDescent="0.2">
      <c r="A792" s="55">
        <v>731</v>
      </c>
      <c r="B792" s="1232">
        <f>'Expenditures 15-22'!D53</f>
        <v>6876</v>
      </c>
      <c r="C792" s="14" t="s">
        <v>672</v>
      </c>
      <c r="D792" s="14" t="str">
        <f t="shared" si="11"/>
        <v>Error?</v>
      </c>
    </row>
    <row r="793" spans="1:4" x14ac:dyDescent="0.2">
      <c r="A793" s="55">
        <v>732</v>
      </c>
      <c r="B793" s="1232">
        <f>'Expenditures 15-22'!D55</f>
        <v>5959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5959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12835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84270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5079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4085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9164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23802</v>
      </c>
      <c r="D844" s="14" t="str">
        <f t="shared" si="12"/>
        <v>Error?</v>
      </c>
    </row>
    <row r="845" spans="1:4" x14ac:dyDescent="0.2">
      <c r="A845" s="55">
        <v>784</v>
      </c>
      <c r="B845" s="1232">
        <f>'Expenditures 15-22'!E45</f>
        <v>10636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34438</v>
      </c>
      <c r="C847" s="14" t="s">
        <v>672</v>
      </c>
      <c r="D847" s="14" t="str">
        <f t="shared" si="12"/>
        <v>Error?</v>
      </c>
    </row>
    <row r="848" spans="1:4" x14ac:dyDescent="0.2">
      <c r="A848" s="55">
        <v>787</v>
      </c>
      <c r="B848" s="1232">
        <f>'Expenditures 15-22'!E49</f>
        <v>32820</v>
      </c>
      <c r="D848" s="14" t="str">
        <f t="shared" si="12"/>
        <v>Error?</v>
      </c>
    </row>
    <row r="849" spans="1:4" x14ac:dyDescent="0.2">
      <c r="A849" s="55">
        <v>788</v>
      </c>
      <c r="B849" s="1232">
        <f>'Expenditures 15-22'!E50</f>
        <v>231</v>
      </c>
      <c r="D849" s="14" t="str">
        <f t="shared" si="12"/>
        <v>Error?</v>
      </c>
    </row>
    <row r="850" spans="1:4" x14ac:dyDescent="0.2">
      <c r="A850" s="55">
        <v>789</v>
      </c>
      <c r="B850" s="1232">
        <f>'Expenditures 15-22'!E53</f>
        <v>33051</v>
      </c>
      <c r="C850" s="14" t="s">
        <v>672</v>
      </c>
      <c r="D850" s="14" t="str">
        <f t="shared" si="12"/>
        <v>Error?</v>
      </c>
    </row>
    <row r="851" spans="1:4" x14ac:dyDescent="0.2">
      <c r="A851" s="55">
        <v>790</v>
      </c>
      <c r="B851" s="1232">
        <f>'Expenditures 15-22'!E55</f>
        <v>3419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3419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571</v>
      </c>
      <c r="D855" s="14" t="str">
        <f t="shared" si="12"/>
        <v>Error?</v>
      </c>
    </row>
    <row r="856" spans="1:4" x14ac:dyDescent="0.2">
      <c r="A856" s="55">
        <v>795</v>
      </c>
      <c r="B856" s="1232">
        <f>'Expenditures 15-22'!E61</f>
        <v>4245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4925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75833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579611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10250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3165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21405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1593</v>
      </c>
      <c r="D903" s="14" t="str">
        <f t="shared" si="13"/>
        <v>Error?</v>
      </c>
    </row>
    <row r="904" spans="1:4" x14ac:dyDescent="0.2">
      <c r="A904" s="55">
        <v>843</v>
      </c>
      <c r="B904" s="1232">
        <f>'Expenditures 15-22'!F46</f>
        <v>1148</v>
      </c>
      <c r="D904" s="14" t="str">
        <f t="shared" si="13"/>
        <v>Error?</v>
      </c>
    </row>
    <row r="905" spans="1:4" x14ac:dyDescent="0.2">
      <c r="A905" s="55">
        <v>844</v>
      </c>
      <c r="B905" s="1232">
        <f>'Expenditures 15-22'!F47</f>
        <v>2741</v>
      </c>
      <c r="C905" s="14" t="s">
        <v>672</v>
      </c>
      <c r="D905" s="14" t="str">
        <f t="shared" si="13"/>
        <v>Error?</v>
      </c>
    </row>
    <row r="906" spans="1:4" x14ac:dyDescent="0.2">
      <c r="A906" s="55">
        <v>845</v>
      </c>
      <c r="B906" s="1232">
        <f>'Expenditures 15-22'!F49</f>
        <v>362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362</v>
      </c>
      <c r="C908" s="14" t="s">
        <v>672</v>
      </c>
      <c r="D908" s="14" t="str">
        <f t="shared" si="13"/>
        <v>Error?</v>
      </c>
    </row>
    <row r="909" spans="1:4" x14ac:dyDescent="0.2">
      <c r="A909" s="55">
        <v>848</v>
      </c>
      <c r="B909" s="1232">
        <f>'Expenditures 15-22'!F55</f>
        <v>21753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21753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687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49204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49891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22</v>
      </c>
      <c r="D928" s="14" t="str">
        <f t="shared" si="13"/>
        <v>Error?</v>
      </c>
    </row>
    <row r="929" spans="1:4" x14ac:dyDescent="0.2">
      <c r="A929" s="55">
        <v>868</v>
      </c>
      <c r="B929" s="1232">
        <f>'Expenditures 15-22'!F74</f>
        <v>74769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96174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962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16136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464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464</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475</v>
      </c>
      <c r="D1023" s="14" t="str">
        <f t="shared" ref="D1023:D1086" si="15">IF(ISBLANK(B1023),"OK",IF(A1023-B1023=0,"OK","Error?"))</f>
        <v>Error?</v>
      </c>
    </row>
    <row r="1024" spans="1:4" x14ac:dyDescent="0.2">
      <c r="A1024" s="55">
        <v>963</v>
      </c>
      <c r="B1024" s="1232">
        <f>'Expenditures 15-22'!H53</f>
        <v>475</v>
      </c>
      <c r="C1024" s="14" t="s">
        <v>672</v>
      </c>
      <c r="D1024" s="14" t="str">
        <f t="shared" si="15"/>
        <v>Error?</v>
      </c>
    </row>
    <row r="1025" spans="1:4" x14ac:dyDescent="0.2">
      <c r="A1025" s="55">
        <v>964</v>
      </c>
      <c r="B1025" s="1232">
        <f>'Expenditures 15-22'!H55</f>
        <v>4510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4510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1010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511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1521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6970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23106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512883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27849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716203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16118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16118</v>
      </c>
      <c r="C1115" s="14" t="s">
        <v>672</v>
      </c>
      <c r="D1115" s="14" t="str">
        <f t="shared" si="16"/>
        <v>Error?</v>
      </c>
    </row>
    <row r="1116" spans="1:4" x14ac:dyDescent="0.2">
      <c r="A1116" s="55">
        <v>1055</v>
      </c>
      <c r="B1116" s="1232">
        <f>'Expenditures 15-22'!K44</f>
        <v>24266</v>
      </c>
      <c r="C1116" s="14" t="s">
        <v>672</v>
      </c>
      <c r="D1116" s="14" t="str">
        <f t="shared" si="16"/>
        <v>Error?</v>
      </c>
    </row>
    <row r="1117" spans="1:4" x14ac:dyDescent="0.2">
      <c r="A1117" s="55">
        <v>1056</v>
      </c>
      <c r="B1117" s="1232">
        <f>'Expenditures 15-22'!K45</f>
        <v>12229</v>
      </c>
      <c r="C1117" s="14" t="s">
        <v>672</v>
      </c>
      <c r="D1117" s="14" t="str">
        <f t="shared" si="16"/>
        <v>Error?</v>
      </c>
    </row>
    <row r="1118" spans="1:4" x14ac:dyDescent="0.2">
      <c r="A1118" s="55">
        <v>1057</v>
      </c>
      <c r="B1118" s="1232">
        <f>'Expenditures 15-22'!K46</f>
        <v>1148</v>
      </c>
      <c r="C1118" s="14" t="s">
        <v>672</v>
      </c>
      <c r="D1118" s="14" t="str">
        <f t="shared" si="16"/>
        <v>Error?</v>
      </c>
    </row>
    <row r="1119" spans="1:4" x14ac:dyDescent="0.2">
      <c r="A1119" s="55">
        <v>1058</v>
      </c>
      <c r="B1119" s="1232">
        <f>'Expenditures 15-22'!K47</f>
        <v>37643</v>
      </c>
      <c r="C1119" s="14" t="s">
        <v>672</v>
      </c>
      <c r="D1119" s="14" t="str">
        <f t="shared" si="16"/>
        <v>Error?</v>
      </c>
    </row>
    <row r="1120" spans="1:4" x14ac:dyDescent="0.2">
      <c r="A1120" s="55">
        <v>1059</v>
      </c>
      <c r="B1120" s="1232">
        <f>'Expenditures 15-22'!K49</f>
        <v>34082</v>
      </c>
      <c r="C1120" s="14" t="s">
        <v>672</v>
      </c>
      <c r="D1120" s="14" t="str">
        <f t="shared" si="16"/>
        <v>Error?</v>
      </c>
    </row>
    <row r="1121" spans="1:4" x14ac:dyDescent="0.2">
      <c r="A1121" s="55">
        <v>1060</v>
      </c>
      <c r="B1121" s="1232">
        <f>'Expenditures 15-22'!K50</f>
        <v>50100</v>
      </c>
      <c r="C1121" s="14" t="s">
        <v>672</v>
      </c>
      <c r="D1121" s="14" t="str">
        <f t="shared" si="16"/>
        <v>Error?</v>
      </c>
    </row>
    <row r="1122" spans="1:4" x14ac:dyDescent="0.2">
      <c r="A1122" s="55">
        <v>1061</v>
      </c>
      <c r="B1122" s="1232">
        <f>'Expenditures 15-22'!K53</f>
        <v>84182</v>
      </c>
      <c r="C1122" s="14" t="s">
        <v>672</v>
      </c>
      <c r="D1122" s="14" t="str">
        <f t="shared" si="16"/>
        <v>Error?</v>
      </c>
    </row>
    <row r="1123" spans="1:4" x14ac:dyDescent="0.2">
      <c r="A1123" s="55">
        <v>1062</v>
      </c>
      <c r="B1123" s="1232">
        <f>'Expenditures 15-22'!K55</f>
        <v>98254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98254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41102</v>
      </c>
      <c r="C1127" s="14" t="s">
        <v>672</v>
      </c>
      <c r="D1127" s="14" t="str">
        <f t="shared" si="16"/>
        <v>Error?</v>
      </c>
    </row>
    <row r="1128" spans="1:4" x14ac:dyDescent="0.2">
      <c r="A1128" s="55">
        <v>1067</v>
      </c>
      <c r="B1128" s="1232">
        <f>'Expenditures 15-22'!K61</f>
        <v>14874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106799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162775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22</v>
      </c>
      <c r="C1142" s="14" t="s">
        <v>672</v>
      </c>
      <c r="D1142" s="14" t="str">
        <f t="shared" si="16"/>
        <v>Error?</v>
      </c>
    </row>
    <row r="1143" spans="1:4" x14ac:dyDescent="0.2">
      <c r="A1143" s="55">
        <v>1082</v>
      </c>
      <c r="B1143" s="1232">
        <f>'Expenditures 15-22'!K74</f>
        <v>398994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494614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1609811</v>
      </c>
      <c r="C1152" s="14" t="s">
        <v>672</v>
      </c>
      <c r="D1152" s="14" t="str">
        <f t="shared" si="17"/>
        <v>Error?</v>
      </c>
    </row>
    <row r="1153" spans="1:4" x14ac:dyDescent="0.2">
      <c r="A1153" s="55">
        <v>1092</v>
      </c>
      <c r="B1153" s="1232">
        <f>'Expenditures 15-22'!K115</f>
        <v>-131269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40797</v>
      </c>
      <c r="D1237" s="14" t="str">
        <f t="shared" si="18"/>
        <v>Error?</v>
      </c>
    </row>
    <row r="1238" spans="1:4" x14ac:dyDescent="0.2">
      <c r="A1238" s="83">
        <v>1177</v>
      </c>
      <c r="D1238" s="14" t="str">
        <f t="shared" si="18"/>
        <v>OK</v>
      </c>
    </row>
    <row r="1239" spans="1:4" x14ac:dyDescent="0.2">
      <c r="A1239" s="55">
        <v>1178</v>
      </c>
      <c r="B1239" s="1232">
        <f>'Expenditures 15-22'!E127</f>
        <v>40797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40797</v>
      </c>
      <c r="C1241" s="14" t="s">
        <v>672</v>
      </c>
      <c r="D1241" s="14" t="str">
        <f t="shared" si="18"/>
        <v>Error?</v>
      </c>
    </row>
    <row r="1242" spans="1:4" x14ac:dyDescent="0.2">
      <c r="A1242" s="55">
        <v>1181</v>
      </c>
      <c r="B1242" s="1232">
        <f>'Expenditures 15-22'!E150</f>
        <v>40797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15257</v>
      </c>
      <c r="D1245" s="14" t="str">
        <f t="shared" si="18"/>
        <v>Error?</v>
      </c>
    </row>
    <row r="1246" spans="1:4" x14ac:dyDescent="0.2">
      <c r="A1246" s="83">
        <v>1185</v>
      </c>
      <c r="D1246" s="14" t="str">
        <f t="shared" si="18"/>
        <v>OK</v>
      </c>
    </row>
    <row r="1247" spans="1:4" x14ac:dyDescent="0.2">
      <c r="A1247" s="55">
        <v>1186</v>
      </c>
      <c r="B1247" s="1232">
        <f>'Expenditures 15-22'!F127</f>
        <v>15257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15257</v>
      </c>
      <c r="C1249" s="14" t="s">
        <v>672</v>
      </c>
      <c r="D1249" s="14" t="str">
        <f t="shared" si="18"/>
        <v>Error?</v>
      </c>
    </row>
    <row r="1250" spans="1:4" x14ac:dyDescent="0.2">
      <c r="A1250" s="55">
        <v>1189</v>
      </c>
      <c r="B1250" s="1232">
        <f>'Expenditures 15-22'!F150</f>
        <v>15257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1151</v>
      </c>
      <c r="D1262" s="14" t="str">
        <f t="shared" si="18"/>
        <v>Error?</v>
      </c>
    </row>
    <row r="1263" spans="1:4" x14ac:dyDescent="0.2">
      <c r="A1263" s="83">
        <v>1202</v>
      </c>
      <c r="D1263" s="14" t="str">
        <f t="shared" si="18"/>
        <v>OK</v>
      </c>
    </row>
    <row r="1264" spans="1:4" x14ac:dyDescent="0.2">
      <c r="A1264" s="55">
        <v>1203</v>
      </c>
      <c r="B1264" s="1232">
        <f>'Expenditures 15-22'!H127</f>
        <v>1151</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1151</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1151</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57205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57205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57205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57205</v>
      </c>
      <c r="C1288" s="14" t="s">
        <v>672</v>
      </c>
      <c r="D1288" s="14" t="str">
        <f t="shared" si="19"/>
        <v>Error?</v>
      </c>
    </row>
    <row r="1289" spans="1:4" x14ac:dyDescent="0.2">
      <c r="A1289" s="55">
        <v>1228</v>
      </c>
      <c r="B1289" s="1232">
        <f>'Expenditures 15-22'!K151</f>
        <v>21058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40000</v>
      </c>
      <c r="D1315" s="14" t="str">
        <f t="shared" si="19"/>
        <v>Error?</v>
      </c>
    </row>
    <row r="1316" spans="1:4" x14ac:dyDescent="0.2">
      <c r="A1316" s="55">
        <v>1255</v>
      </c>
      <c r="B1316" s="1232">
        <f>'Expenditures 15-22'!H165</f>
        <v>21860</v>
      </c>
      <c r="D1316" s="14" t="str">
        <f t="shared" si="19"/>
        <v>Error?</v>
      </c>
    </row>
    <row r="1317" spans="1:4" x14ac:dyDescent="0.2">
      <c r="A1317" s="55">
        <v>1256</v>
      </c>
      <c r="B1317" s="1232">
        <f>'Expenditures 15-22'!H166</f>
        <v>61860</v>
      </c>
      <c r="C1317" s="14" t="s">
        <v>672</v>
      </c>
      <c r="D1317" s="14" t="str">
        <f t="shared" si="19"/>
        <v>Error?</v>
      </c>
    </row>
    <row r="1318" spans="1:4" x14ac:dyDescent="0.2">
      <c r="A1318" s="55">
        <v>1257</v>
      </c>
      <c r="B1318" s="1232">
        <f>'Expenditures 15-22'!H168</f>
        <v>61860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40000</v>
      </c>
      <c r="C1329" s="14" t="s">
        <v>672</v>
      </c>
      <c r="D1329" s="14" t="str">
        <f t="shared" si="19"/>
        <v>Error?</v>
      </c>
    </row>
    <row r="1330" spans="1:4" x14ac:dyDescent="0.2">
      <c r="A1330" s="55">
        <v>1269</v>
      </c>
      <c r="B1330" s="1232">
        <f>'Expenditures 15-22'!K165</f>
        <v>21860</v>
      </c>
      <c r="C1330" s="14" t="s">
        <v>672</v>
      </c>
      <c r="D1330" s="14" t="str">
        <f t="shared" si="19"/>
        <v>Error?</v>
      </c>
    </row>
    <row r="1331" spans="1:4" x14ac:dyDescent="0.2">
      <c r="A1331" s="55">
        <v>1270</v>
      </c>
      <c r="B1331" s="1232">
        <f>'Expenditures 15-22'!K166</f>
        <v>61860</v>
      </c>
      <c r="C1331" s="14" t="s">
        <v>672</v>
      </c>
      <c r="D1331" s="14" t="str">
        <f t="shared" si="19"/>
        <v>Error?</v>
      </c>
    </row>
    <row r="1332" spans="1:4" x14ac:dyDescent="0.2">
      <c r="A1332" s="55">
        <v>1271</v>
      </c>
      <c r="B1332" s="1232">
        <f>'Expenditures 15-22'!K168</f>
        <v>61860</v>
      </c>
      <c r="C1332" s="14" t="s">
        <v>672</v>
      </c>
      <c r="D1332" s="14" t="str">
        <f t="shared" si="19"/>
        <v>Error?</v>
      </c>
    </row>
    <row r="1333" spans="1:4" x14ac:dyDescent="0.2">
      <c r="A1333" s="55">
        <v>1272</v>
      </c>
      <c r="B1333" s="1232">
        <f>'Expenditures 15-22'!K169</f>
        <v>300</v>
      </c>
      <c r="C1333" s="14" t="s">
        <v>672</v>
      </c>
      <c r="D1333" s="14" t="str">
        <f t="shared" si="19"/>
        <v>Error?</v>
      </c>
    </row>
    <row r="1334" spans="1:4" x14ac:dyDescent="0.2">
      <c r="A1334" s="83">
        <v>1273</v>
      </c>
      <c r="D1334" s="14" t="str">
        <f t="shared" si="19"/>
        <v>OK</v>
      </c>
    </row>
    <row r="1335" spans="1:4" x14ac:dyDescent="0.2">
      <c r="A1335" s="55">
        <v>1274</v>
      </c>
      <c r="B1335" s="1232">
        <f>'Expenditures 15-22'!C176</f>
        <v>52802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52802</v>
      </c>
      <c r="C1339" s="14" t="s">
        <v>672</v>
      </c>
      <c r="D1339" s="14" t="str">
        <f t="shared" si="19"/>
        <v>Error?</v>
      </c>
    </row>
    <row r="1340" spans="1:4" x14ac:dyDescent="0.2">
      <c r="A1340" s="55">
        <v>1279</v>
      </c>
      <c r="B1340" s="1232">
        <f>'Expenditures 15-22'!C204</f>
        <v>52802</v>
      </c>
      <c r="C1340" s="14" t="s">
        <v>672</v>
      </c>
      <c r="D1340" s="14" t="str">
        <f t="shared" si="19"/>
        <v>Error?</v>
      </c>
    </row>
    <row r="1341" spans="1:4" x14ac:dyDescent="0.2">
      <c r="A1341" s="55">
        <v>1280</v>
      </c>
      <c r="B1341" s="1232">
        <f>'Expenditures 15-22'!D176</f>
        <v>894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894</v>
      </c>
      <c r="C1345" s="14" t="s">
        <v>672</v>
      </c>
      <c r="D1345" s="14" t="str">
        <f t="shared" si="20"/>
        <v>Error?</v>
      </c>
    </row>
    <row r="1346" spans="1:4" x14ac:dyDescent="0.2">
      <c r="A1346" s="55">
        <v>1285</v>
      </c>
      <c r="B1346" s="1232">
        <f>'Expenditures 15-22'!D204</f>
        <v>894</v>
      </c>
      <c r="C1346" s="14" t="s">
        <v>672</v>
      </c>
      <c r="D1346" s="14" t="str">
        <f t="shared" si="20"/>
        <v>Error?</v>
      </c>
    </row>
    <row r="1347" spans="1:4" x14ac:dyDescent="0.2">
      <c r="A1347" s="55">
        <v>1286</v>
      </c>
      <c r="B1347" s="1232">
        <f>'Expenditures 15-22'!E176</f>
        <v>56085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56085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56085</v>
      </c>
      <c r="C1353" s="14" t="s">
        <v>672</v>
      </c>
      <c r="D1353" s="14" t="str">
        <f t="shared" si="20"/>
        <v>Error?</v>
      </c>
    </row>
    <row r="1354" spans="1:4" x14ac:dyDescent="0.2">
      <c r="A1354" s="55">
        <v>1293</v>
      </c>
      <c r="B1354" s="1232">
        <f>'Expenditures 15-22'!F176</f>
        <v>10142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10142</v>
      </c>
      <c r="C1358" s="14" t="s">
        <v>672</v>
      </c>
      <c r="D1358" s="14" t="str">
        <f t="shared" si="20"/>
        <v>Error?</v>
      </c>
    </row>
    <row r="1359" spans="1:4" x14ac:dyDescent="0.2">
      <c r="A1359" s="55">
        <v>1298</v>
      </c>
      <c r="B1359" s="1232">
        <f>'Expenditures 15-22'!F204</f>
        <v>10142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786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786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786</v>
      </c>
      <c r="C1376" s="14" t="s">
        <v>672</v>
      </c>
      <c r="D1376" s="14" t="str">
        <f t="shared" si="20"/>
        <v>Error?</v>
      </c>
    </row>
    <row r="1377" spans="1:4" x14ac:dyDescent="0.2">
      <c r="A1377" s="55">
        <v>1316</v>
      </c>
      <c r="B1377" s="1232">
        <f>'Expenditures 15-22'!K176</f>
        <v>120709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120709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120709</v>
      </c>
      <c r="C1388" s="14" t="s">
        <v>672</v>
      </c>
      <c r="D1388" s="14" t="str">
        <f t="shared" si="20"/>
        <v>Error?</v>
      </c>
    </row>
    <row r="1389" spans="1:4" x14ac:dyDescent="0.2">
      <c r="A1389" s="55">
        <v>1328</v>
      </c>
      <c r="B1389" s="1232">
        <f>'Expenditures 15-22'!K205</f>
        <v>-61653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889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15107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234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760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760</v>
      </c>
      <c r="C1424" s="14" t="s">
        <v>672</v>
      </c>
      <c r="D1424" s="14" t="str">
        <f t="shared" si="21"/>
        <v>Error?</v>
      </c>
    </row>
    <row r="1425" spans="1:4" x14ac:dyDescent="0.2">
      <c r="A1425" s="55">
        <v>1364</v>
      </c>
      <c r="B1425" s="1232">
        <f>'Expenditures 15-22'!D253</f>
        <v>4393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4393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7446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3175</v>
      </c>
      <c r="D1431" s="14" t="str">
        <f t="shared" si="21"/>
        <v>Error?</v>
      </c>
    </row>
    <row r="1432" spans="1:4" x14ac:dyDescent="0.2">
      <c r="A1432" s="55">
        <v>1371</v>
      </c>
      <c r="B1432" s="1232">
        <f>'Expenditures 15-22'!D261</f>
        <v>4626</v>
      </c>
      <c r="D1432" s="14" t="str">
        <f t="shared" si="21"/>
        <v>Error?</v>
      </c>
    </row>
    <row r="1433" spans="1:4" x14ac:dyDescent="0.2">
      <c r="A1433" s="55">
        <v>1372</v>
      </c>
      <c r="B1433" s="1232">
        <f>'Expenditures 15-22'!D262</f>
        <v>9463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24710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30097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45204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889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15107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234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234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760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760</v>
      </c>
      <c r="C1488" s="14" t="s">
        <v>672</v>
      </c>
      <c r="D1488" s="14" t="str">
        <f t="shared" si="22"/>
        <v>Error?</v>
      </c>
    </row>
    <row r="1489" spans="1:4" x14ac:dyDescent="0.2">
      <c r="A1489" s="55">
        <v>1428</v>
      </c>
      <c r="B1489" s="1232">
        <f>'Expenditures 15-22'!K253</f>
        <v>4393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4393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7446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3175</v>
      </c>
      <c r="C1495" s="14" t="s">
        <v>672</v>
      </c>
      <c r="D1495" s="14" t="str">
        <f t="shared" si="22"/>
        <v>Error?</v>
      </c>
    </row>
    <row r="1496" spans="1:4" x14ac:dyDescent="0.2">
      <c r="A1496" s="55">
        <v>1435</v>
      </c>
      <c r="B1496" s="1232">
        <f>'Expenditures 15-22'!K261</f>
        <v>4626</v>
      </c>
      <c r="C1496" s="14" t="s">
        <v>672</v>
      </c>
      <c r="D1496" s="14" t="str">
        <f t="shared" si="22"/>
        <v>Error?</v>
      </c>
    </row>
    <row r="1497" spans="1:4" x14ac:dyDescent="0.2">
      <c r="A1497" s="55">
        <v>1436</v>
      </c>
      <c r="B1497" s="1232">
        <f>'Expenditures 15-22'!K262</f>
        <v>9463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24710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30097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45204</v>
      </c>
      <c r="C1517" s="14" t="s">
        <v>672</v>
      </c>
      <c r="D1517" s="14" t="str">
        <f t="shared" si="22"/>
        <v>Error?</v>
      </c>
    </row>
    <row r="1518" spans="1:4" x14ac:dyDescent="0.2">
      <c r="A1518" s="55">
        <v>1457</v>
      </c>
      <c r="B1518" s="1232">
        <f>'Expenditures 15-22'!K289</f>
        <v>-16681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573580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722741</v>
      </c>
      <c r="C1630" s="14" t="s">
        <v>672</v>
      </c>
      <c r="D1630" s="14" t="str">
        <f t="shared" si="24"/>
        <v>Error?</v>
      </c>
    </row>
    <row r="1631" spans="1:4" x14ac:dyDescent="0.2">
      <c r="A1631" s="55">
        <v>1570</v>
      </c>
      <c r="B1631" s="1232">
        <f>'Acct Summary 7-8'!D79</f>
        <v>-20266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792</v>
      </c>
      <c r="C1644" s="14" t="s">
        <v>672</v>
      </c>
      <c r="D1644" s="14" t="str">
        <f t="shared" si="24"/>
        <v>Error?</v>
      </c>
    </row>
    <row r="1645" spans="1:4" x14ac:dyDescent="0.2">
      <c r="A1645" s="55">
        <v>1584</v>
      </c>
      <c r="B1645" s="1232">
        <f>'Acct Summary 7-8'!E79</f>
        <v>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305</v>
      </c>
      <c r="C1658" s="14" t="s">
        <v>672</v>
      </c>
      <c r="D1658" s="14" t="str">
        <f t="shared" si="24"/>
        <v>Error?</v>
      </c>
    </row>
    <row r="1659" spans="1:4" x14ac:dyDescent="0.2">
      <c r="A1659" s="55">
        <v>1598</v>
      </c>
      <c r="B1659" s="1232">
        <f>'Acct Summary 7-8'!F79</f>
        <v>223197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161544</v>
      </c>
      <c r="C1672" s="14" t="s">
        <v>672</v>
      </c>
      <c r="D1672" s="14" t="str">
        <f t="shared" si="25"/>
        <v>Error?</v>
      </c>
    </row>
    <row r="1673" spans="1:4" x14ac:dyDescent="0.2">
      <c r="A1673" s="55">
        <v>1612</v>
      </c>
      <c r="B1673" s="1232">
        <f>'Acct Summary 7-8'!G79</f>
        <v>2975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-13706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369830</v>
      </c>
      <c r="C1744" s="14" t="s">
        <v>672</v>
      </c>
      <c r="D1744" s="14" t="str">
        <f t="shared" si="26"/>
        <v>Error?</v>
      </c>
    </row>
    <row r="1745" spans="1:5" x14ac:dyDescent="0.2">
      <c r="A1745" s="55">
        <v>1684</v>
      </c>
      <c r="B1745" s="1232">
        <f>'Tax Sched 24'!B5</f>
        <v>70031</v>
      </c>
      <c r="C1745" s="14" t="s">
        <v>672</v>
      </c>
      <c r="D1745" s="14" t="str">
        <f t="shared" si="26"/>
        <v>Error?</v>
      </c>
    </row>
    <row r="1746" spans="1:5" x14ac:dyDescent="0.2">
      <c r="A1746" s="55">
        <v>1685</v>
      </c>
      <c r="B1746" s="1232">
        <f>'Tax Sched 24'!B6</f>
        <v>60107</v>
      </c>
      <c r="C1746" s="14" t="s">
        <v>672</v>
      </c>
      <c r="D1746" s="14" t="str">
        <f t="shared" si="26"/>
        <v>Error?</v>
      </c>
    </row>
    <row r="1747" spans="1:5" x14ac:dyDescent="0.2">
      <c r="A1747" s="55">
        <v>1686</v>
      </c>
      <c r="B1747" s="1232">
        <f>'Tax Sched 24'!B7</f>
        <v>27837</v>
      </c>
      <c r="C1747" s="14" t="s">
        <v>672</v>
      </c>
      <c r="D1747" s="14" t="str">
        <f t="shared" si="26"/>
        <v>Error?</v>
      </c>
    </row>
    <row r="1748" spans="1:5" x14ac:dyDescent="0.2">
      <c r="A1748" s="55">
        <v>1687</v>
      </c>
      <c r="B1748" s="1232">
        <f>'Tax Sched 24'!B8</f>
        <v>24855</v>
      </c>
      <c r="C1748" s="14" t="s">
        <v>672</v>
      </c>
      <c r="D1748" s="14" t="str">
        <f t="shared" si="26"/>
        <v>Error?</v>
      </c>
    </row>
    <row r="1749" spans="1:5" x14ac:dyDescent="0.2">
      <c r="A1749" s="55">
        <v>1688</v>
      </c>
      <c r="B1749" s="1232">
        <f>'Tax Sched 24'!B10</f>
        <v>6661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79534</v>
      </c>
      <c r="C1752" s="14" t="s">
        <v>672</v>
      </c>
      <c r="D1752" s="14" t="str">
        <f t="shared" si="26"/>
        <v>Error?</v>
      </c>
    </row>
    <row r="1753" spans="1:5" x14ac:dyDescent="0.2">
      <c r="A1753" s="55">
        <v>1692</v>
      </c>
      <c r="B1753" s="1232">
        <f>'Tax Sched 24'!B12</f>
        <v>6661</v>
      </c>
      <c r="C1753" s="14" t="s">
        <v>672</v>
      </c>
      <c r="D1753" s="14" t="str">
        <f t="shared" si="26"/>
        <v>Error?</v>
      </c>
    </row>
    <row r="1754" spans="1:5" x14ac:dyDescent="0.2">
      <c r="A1754" s="55">
        <v>1693</v>
      </c>
      <c r="B1754" s="1232">
        <f>'Tax Sched 24'!B14</f>
        <v>5602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651118</v>
      </c>
      <c r="C1759" s="14" t="s">
        <v>672</v>
      </c>
      <c r="D1759" s="14" t="str">
        <f t="shared" si="26"/>
        <v>Error?</v>
      </c>
    </row>
    <row r="1760" spans="1:5" x14ac:dyDescent="0.2">
      <c r="A1760" s="55">
        <v>1699</v>
      </c>
      <c r="B1760" s="1232">
        <f>'Tax Sched 24'!D4</f>
        <v>369830</v>
      </c>
      <c r="C1760" s="14" t="s">
        <v>672</v>
      </c>
      <c r="D1760" s="14" t="str">
        <f t="shared" si="26"/>
        <v>Error?</v>
      </c>
    </row>
    <row r="1761" spans="1:5" x14ac:dyDescent="0.2">
      <c r="A1761" s="55">
        <v>1700</v>
      </c>
      <c r="B1761" s="1232">
        <f>'Tax Sched 24'!D5</f>
        <v>70031</v>
      </c>
      <c r="C1761" s="14" t="s">
        <v>672</v>
      </c>
      <c r="D1761" s="14" t="str">
        <f t="shared" si="26"/>
        <v>Error?</v>
      </c>
    </row>
    <row r="1762" spans="1:5" s="80" customFormat="1" x14ac:dyDescent="0.2">
      <c r="A1762" s="55">
        <v>1701</v>
      </c>
      <c r="B1762" s="1232">
        <f>'Tax Sched 24'!D6</f>
        <v>60107</v>
      </c>
      <c r="C1762" s="14" t="s">
        <v>672</v>
      </c>
      <c r="D1762" s="14" t="str">
        <f t="shared" si="26"/>
        <v>Error?</v>
      </c>
      <c r="E1762" s="81"/>
    </row>
    <row r="1763" spans="1:5" x14ac:dyDescent="0.2">
      <c r="A1763" s="55">
        <v>1702</v>
      </c>
      <c r="B1763" s="1232">
        <f>'Tax Sched 24'!D7</f>
        <v>27837</v>
      </c>
      <c r="C1763" s="14" t="s">
        <v>672</v>
      </c>
      <c r="D1763" s="14" t="str">
        <f t="shared" si="26"/>
        <v>Error?</v>
      </c>
    </row>
    <row r="1764" spans="1:5" x14ac:dyDescent="0.2">
      <c r="A1764" s="55">
        <v>1703</v>
      </c>
      <c r="B1764" s="1232">
        <f>'Tax Sched 24'!D8</f>
        <v>24855</v>
      </c>
      <c r="C1764" s="14" t="s">
        <v>672</v>
      </c>
      <c r="D1764" s="14" t="str">
        <f t="shared" si="26"/>
        <v>Error?</v>
      </c>
    </row>
    <row r="1765" spans="1:5" x14ac:dyDescent="0.2">
      <c r="A1765" s="55">
        <v>1704</v>
      </c>
      <c r="B1765" s="1232">
        <f>'Tax Sched 24'!D10</f>
        <v>6661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79534</v>
      </c>
      <c r="C1768" s="14" t="s">
        <v>672</v>
      </c>
      <c r="D1768" s="14" t="str">
        <f t="shared" si="26"/>
        <v>Error?</v>
      </c>
    </row>
    <row r="1769" spans="1:5" x14ac:dyDescent="0.2">
      <c r="A1769" s="55">
        <v>1708</v>
      </c>
      <c r="B1769" s="1232">
        <f>'Tax Sched 24'!D12</f>
        <v>6661</v>
      </c>
      <c r="C1769" s="14" t="s">
        <v>672</v>
      </c>
      <c r="D1769" s="14" t="str">
        <f t="shared" si="26"/>
        <v>Error?</v>
      </c>
    </row>
    <row r="1770" spans="1:5" x14ac:dyDescent="0.2">
      <c r="A1770" s="55">
        <v>1709</v>
      </c>
      <c r="B1770" s="1232">
        <f>'Tax Sched 24'!D14</f>
        <v>5602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651118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513000</v>
      </c>
      <c r="C1792" s="14" t="s">
        <v>672</v>
      </c>
      <c r="D1792" s="14" t="str">
        <f t="shared" si="27"/>
        <v>Error?</v>
      </c>
    </row>
    <row r="1793" spans="1:4" x14ac:dyDescent="0.2">
      <c r="A1793" s="55">
        <v>1732</v>
      </c>
      <c r="B1793" s="1232">
        <f>'Tax Sched 24'!F5</f>
        <v>95000</v>
      </c>
      <c r="C1793" s="14" t="s">
        <v>672</v>
      </c>
      <c r="D1793" s="14" t="str">
        <f t="shared" si="27"/>
        <v>Error?</v>
      </c>
    </row>
    <row r="1794" spans="1:4" x14ac:dyDescent="0.2">
      <c r="A1794" s="55">
        <v>1733</v>
      </c>
      <c r="B1794" s="1232">
        <f>'Tax Sched 24'!F6</f>
        <v>119735</v>
      </c>
      <c r="C1794" s="14" t="s">
        <v>672</v>
      </c>
      <c r="D1794" s="14" t="str">
        <f t="shared" si="27"/>
        <v>Error?</v>
      </c>
    </row>
    <row r="1795" spans="1:4" x14ac:dyDescent="0.2">
      <c r="A1795" s="55">
        <v>1734</v>
      </c>
      <c r="B1795" s="1232">
        <f>'Tax Sched 24'!F7</f>
        <v>38000</v>
      </c>
      <c r="C1795" s="14" t="s">
        <v>672</v>
      </c>
      <c r="D1795" s="14" t="str">
        <f t="shared" si="27"/>
        <v>Error?</v>
      </c>
    </row>
    <row r="1796" spans="1:4" x14ac:dyDescent="0.2">
      <c r="A1796" s="55">
        <v>1735</v>
      </c>
      <c r="B1796" s="1232">
        <f>'Tax Sched 24'!F8</f>
        <v>26000</v>
      </c>
      <c r="C1796" s="14" t="s">
        <v>672</v>
      </c>
      <c r="D1796" s="14" t="str">
        <f t="shared" si="27"/>
        <v>Error?</v>
      </c>
    </row>
    <row r="1797" spans="1:4" x14ac:dyDescent="0.2">
      <c r="A1797" s="55">
        <v>1736</v>
      </c>
      <c r="B1797" s="1232">
        <f>'Tax Sched 24'!F10</f>
        <v>9500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130000</v>
      </c>
      <c r="C1800" s="14" t="s">
        <v>672</v>
      </c>
      <c r="D1800" s="14" t="str">
        <f t="shared" si="27"/>
        <v>Error?</v>
      </c>
    </row>
    <row r="1801" spans="1:4" x14ac:dyDescent="0.2">
      <c r="A1801" s="55">
        <v>1740</v>
      </c>
      <c r="B1801" s="1232">
        <f>'Tax Sched 24'!F12</f>
        <v>9500</v>
      </c>
      <c r="C1801" s="14" t="s">
        <v>672</v>
      </c>
      <c r="D1801" s="14" t="str">
        <f t="shared" si="27"/>
        <v>Error?</v>
      </c>
    </row>
    <row r="1802" spans="1:4" x14ac:dyDescent="0.2">
      <c r="A1802" s="55">
        <v>1741</v>
      </c>
      <c r="B1802" s="1232">
        <f>'Tax Sched 24'!F14</f>
        <v>9500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513000</v>
      </c>
      <c r="D1808" s="14" t="str">
        <f t="shared" si="27"/>
        <v>Error?</v>
      </c>
    </row>
    <row r="1809" spans="1:4" x14ac:dyDescent="0.2">
      <c r="A1809" s="55">
        <v>1748</v>
      </c>
      <c r="B1809" s="1232">
        <f>'Tax Sched 24'!E5</f>
        <v>95000</v>
      </c>
      <c r="D1809" s="14" t="str">
        <f t="shared" si="27"/>
        <v>Error?</v>
      </c>
    </row>
    <row r="1810" spans="1:4" x14ac:dyDescent="0.2">
      <c r="A1810" s="55">
        <v>1749</v>
      </c>
      <c r="B1810" s="1232">
        <f>'Tax Sched 24'!E6</f>
        <v>119735</v>
      </c>
      <c r="D1810" s="14" t="str">
        <f t="shared" si="27"/>
        <v>Error?</v>
      </c>
    </row>
    <row r="1811" spans="1:4" x14ac:dyDescent="0.2">
      <c r="A1811" s="55">
        <v>1750</v>
      </c>
      <c r="B1811" s="1232">
        <f>'Tax Sched 24'!E7</f>
        <v>38000</v>
      </c>
      <c r="D1811" s="14" t="str">
        <f t="shared" si="27"/>
        <v>Error?</v>
      </c>
    </row>
    <row r="1812" spans="1:4" x14ac:dyDescent="0.2">
      <c r="A1812" s="55">
        <v>1751</v>
      </c>
      <c r="B1812" s="1232">
        <f>'Tax Sched 24'!E8</f>
        <v>26000</v>
      </c>
      <c r="D1812" s="14" t="str">
        <f t="shared" si="27"/>
        <v>Error?</v>
      </c>
    </row>
    <row r="1813" spans="1:4" x14ac:dyDescent="0.2">
      <c r="A1813" s="55">
        <v>1752</v>
      </c>
      <c r="B1813" s="1232">
        <f>'Tax Sched 24'!E10</f>
        <v>9500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130000</v>
      </c>
      <c r="D1816" s="14" t="str">
        <f t="shared" si="27"/>
        <v>Error?</v>
      </c>
    </row>
    <row r="1817" spans="1:4" x14ac:dyDescent="0.2">
      <c r="A1817" s="55">
        <v>1756</v>
      </c>
      <c r="B1817" s="1232">
        <f>'Tax Sched 24'!E12</f>
        <v>9500</v>
      </c>
      <c r="D1817" s="14" t="str">
        <f t="shared" si="27"/>
        <v>Error?</v>
      </c>
    </row>
    <row r="1818" spans="1:4" x14ac:dyDescent="0.2">
      <c r="A1818" s="55">
        <v>1757</v>
      </c>
      <c r="B1818" s="1232">
        <f>'Tax Sched 24'!E14</f>
        <v>9500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976235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475000</v>
      </c>
      <c r="C1939" s="14" t="s">
        <v>672</v>
      </c>
      <c r="D1939" s="14" t="str">
        <f t="shared" si="29"/>
        <v>Error?</v>
      </c>
    </row>
    <row r="1940" spans="1:5" x14ac:dyDescent="0.2">
      <c r="A1940" s="55">
        <v>1879</v>
      </c>
      <c r="B1940" s="1232">
        <f>'Short-Term Long-Term Debt 25'!F49</f>
        <v>265000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521835</v>
      </c>
      <c r="D2009" s="14" t="str">
        <f t="shared" si="30"/>
        <v>Error?</v>
      </c>
    </row>
    <row r="2010" spans="1:4" x14ac:dyDescent="0.2">
      <c r="A2010" s="55">
        <v>1949</v>
      </c>
      <c r="B2010" s="1232">
        <f>'Cap Outlay Deprec 27'!C10</f>
        <v>735960</v>
      </c>
      <c r="D2010" s="14" t="str">
        <f t="shared" si="30"/>
        <v>Error?</v>
      </c>
    </row>
    <row r="2011" spans="1:4" x14ac:dyDescent="0.2">
      <c r="A2011" s="55">
        <v>1950</v>
      </c>
      <c r="B2011" s="1232">
        <f>'Cap Outlay Deprec 27'!C12</f>
        <v>4286</v>
      </c>
      <c r="D2011" s="14" t="str">
        <f t="shared" si="30"/>
        <v>Error?</v>
      </c>
    </row>
    <row r="2012" spans="1:4" x14ac:dyDescent="0.2">
      <c r="A2012" s="55">
        <v>1951</v>
      </c>
      <c r="B2012" s="1232">
        <f>'Cap Outlay Deprec 27'!C13</f>
        <v>105325</v>
      </c>
      <c r="D2012" s="14" t="str">
        <f t="shared" si="30"/>
        <v>Error?</v>
      </c>
    </row>
    <row r="2013" spans="1:4" x14ac:dyDescent="0.2">
      <c r="A2013" s="55">
        <v>1952</v>
      </c>
      <c r="B2013" s="1232">
        <f>'Cap Outlay Deprec 27'!C16</f>
        <v>1427465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521835</v>
      </c>
      <c r="C2027" s="14" t="s">
        <v>672</v>
      </c>
      <c r="D2027" s="14" t="str">
        <f t="shared" si="30"/>
        <v>Error?</v>
      </c>
    </row>
    <row r="2028" spans="1:4" x14ac:dyDescent="0.2">
      <c r="A2028" s="55">
        <v>1967</v>
      </c>
      <c r="B2028" s="1232">
        <f>'Cap Outlay Deprec 27'!F10</f>
        <v>735960</v>
      </c>
      <c r="C2028" s="14" t="s">
        <v>672</v>
      </c>
      <c r="D2028" s="14" t="str">
        <f t="shared" si="30"/>
        <v>Error?</v>
      </c>
    </row>
    <row r="2029" spans="1:4" x14ac:dyDescent="0.2">
      <c r="A2029" s="55">
        <v>1968</v>
      </c>
      <c r="B2029" s="1232">
        <f>'Cap Outlay Deprec 27'!F12</f>
        <v>4286</v>
      </c>
      <c r="C2029" s="14" t="s">
        <v>672</v>
      </c>
      <c r="D2029" s="14" t="str">
        <f t="shared" si="30"/>
        <v>Error?</v>
      </c>
    </row>
    <row r="2030" spans="1:4" x14ac:dyDescent="0.2">
      <c r="A2030" s="55">
        <v>1969</v>
      </c>
      <c r="B2030" s="1232">
        <f>'Cap Outlay Deprec 27'!F13</f>
        <v>105325</v>
      </c>
      <c r="C2030" s="14" t="s">
        <v>672</v>
      </c>
      <c r="D2030" s="14" t="str">
        <f t="shared" si="30"/>
        <v>Error?</v>
      </c>
    </row>
    <row r="2031" spans="1:4" x14ac:dyDescent="0.2">
      <c r="A2031" s="55">
        <v>1970</v>
      </c>
      <c r="B2031" s="1232">
        <f>'Cap Outlay Deprec 27'!F16</f>
        <v>1427465</v>
      </c>
      <c r="C2031" s="14" t="s">
        <v>672</v>
      </c>
      <c r="D2031" s="14" t="str">
        <f t="shared" si="30"/>
        <v>Error?</v>
      </c>
    </row>
    <row r="2032" spans="1:4" x14ac:dyDescent="0.2">
      <c r="A2032" s="83">
        <v>1971</v>
      </c>
      <c r="D2032" s="14" t="str">
        <f t="shared" si="30"/>
        <v>OK</v>
      </c>
    </row>
    <row r="2033" spans="1:4" x14ac:dyDescent="0.2">
      <c r="A2033" s="55">
        <v>1972</v>
      </c>
      <c r="B2033" s="1232">
        <f>'Cap Outlay Deprec 27'!H8</f>
        <v>163041</v>
      </c>
      <c r="D2033" s="14" t="str">
        <f t="shared" si="30"/>
        <v>Error?</v>
      </c>
    </row>
    <row r="2034" spans="1:4" x14ac:dyDescent="0.2">
      <c r="A2034" s="55">
        <v>1973</v>
      </c>
      <c r="B2034" s="1232">
        <f>'Cap Outlay Deprec 27'!H10</f>
        <v>324058</v>
      </c>
      <c r="D2034" s="14" t="str">
        <f t="shared" si="30"/>
        <v>Error?</v>
      </c>
    </row>
    <row r="2035" spans="1:4" x14ac:dyDescent="0.2">
      <c r="A2035" s="55">
        <v>1974</v>
      </c>
      <c r="B2035" s="1232">
        <f>'Cap Outlay Deprec 27'!H12</f>
        <v>4214</v>
      </c>
      <c r="D2035" s="14" t="str">
        <f t="shared" si="30"/>
        <v>Error?</v>
      </c>
    </row>
    <row r="2036" spans="1:4" x14ac:dyDescent="0.2">
      <c r="A2036" s="55">
        <v>1975</v>
      </c>
      <c r="B2036" s="1232">
        <f>'Cap Outlay Deprec 27'!H13</f>
        <v>73727</v>
      </c>
      <c r="D2036" s="14" t="str">
        <f t="shared" si="30"/>
        <v>Error?</v>
      </c>
    </row>
    <row r="2037" spans="1:4" x14ac:dyDescent="0.2">
      <c r="A2037" s="55">
        <v>1976</v>
      </c>
      <c r="B2037" s="1232">
        <f>'Cap Outlay Deprec 27'!H16</f>
        <v>598341</v>
      </c>
      <c r="C2037" s="14" t="s">
        <v>672</v>
      </c>
      <c r="D2037" s="14" t="str">
        <f t="shared" si="30"/>
        <v>Error?</v>
      </c>
    </row>
    <row r="2038" spans="1:4" x14ac:dyDescent="0.2">
      <c r="A2038" s="83">
        <v>1977</v>
      </c>
      <c r="D2038" s="14" t="str">
        <f t="shared" si="30"/>
        <v>OK</v>
      </c>
    </row>
    <row r="2039" spans="1:4" x14ac:dyDescent="0.2">
      <c r="A2039" s="55">
        <v>1978</v>
      </c>
      <c r="B2039" s="1232">
        <f>'Cap Outlay Deprec 27'!I8</f>
        <v>18320</v>
      </c>
      <c r="D2039" s="14" t="str">
        <f t="shared" si="30"/>
        <v>Error?</v>
      </c>
    </row>
    <row r="2040" spans="1:4" x14ac:dyDescent="0.2">
      <c r="A2040" s="55">
        <v>1979</v>
      </c>
      <c r="B2040" s="1232">
        <f>'Cap Outlay Deprec 27'!I10</f>
        <v>37324</v>
      </c>
      <c r="D2040" s="14" t="str">
        <f t="shared" si="30"/>
        <v>Error?</v>
      </c>
    </row>
    <row r="2041" spans="1:4" x14ac:dyDescent="0.2">
      <c r="A2041" s="55">
        <v>1980</v>
      </c>
      <c r="B2041" s="1232">
        <f>'Cap Outlay Deprec 27'!I12</f>
        <v>72</v>
      </c>
      <c r="D2041" s="14" t="str">
        <f t="shared" si="30"/>
        <v>Error?</v>
      </c>
    </row>
    <row r="2042" spans="1:4" x14ac:dyDescent="0.2">
      <c r="A2042" s="55">
        <v>1981</v>
      </c>
      <c r="B2042" s="1232">
        <f>'Cap Outlay Deprec 27'!I13</f>
        <v>10534</v>
      </c>
      <c r="D2042" s="14" t="str">
        <f t="shared" si="30"/>
        <v>Error?</v>
      </c>
    </row>
    <row r="2043" spans="1:4" x14ac:dyDescent="0.2">
      <c r="A2043" s="55">
        <v>1982</v>
      </c>
      <c r="B2043" s="1232">
        <f>'Cap Outlay Deprec 27'!I16</f>
        <v>70686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181361</v>
      </c>
      <c r="C2051" s="14" t="s">
        <v>672</v>
      </c>
      <c r="D2051" s="14" t="str">
        <f t="shared" si="31"/>
        <v>Error?</v>
      </c>
    </row>
    <row r="2052" spans="1:4" x14ac:dyDescent="0.2">
      <c r="A2052" s="55">
        <v>1991</v>
      </c>
      <c r="B2052" s="1232">
        <f>'Cap Outlay Deprec 27'!K10</f>
        <v>361382</v>
      </c>
      <c r="C2052" s="14" t="s">
        <v>672</v>
      </c>
      <c r="D2052" s="14" t="str">
        <f t="shared" si="31"/>
        <v>Error?</v>
      </c>
    </row>
    <row r="2053" spans="1:4" x14ac:dyDescent="0.2">
      <c r="A2053" s="55">
        <v>1992</v>
      </c>
      <c r="B2053" s="1232">
        <f>'Cap Outlay Deprec 27'!K12</f>
        <v>4286</v>
      </c>
      <c r="C2053" s="14" t="s">
        <v>672</v>
      </c>
      <c r="D2053" s="14" t="str">
        <f t="shared" si="31"/>
        <v>Error?</v>
      </c>
    </row>
    <row r="2054" spans="1:4" x14ac:dyDescent="0.2">
      <c r="A2054" s="55">
        <v>1993</v>
      </c>
      <c r="B2054" s="1232">
        <f>'Cap Outlay Deprec 27'!K13</f>
        <v>84261</v>
      </c>
      <c r="C2054" s="14" t="s">
        <v>672</v>
      </c>
      <c r="D2054" s="14" t="str">
        <f t="shared" si="31"/>
        <v>Error?</v>
      </c>
    </row>
    <row r="2055" spans="1:4" x14ac:dyDescent="0.2">
      <c r="A2055" s="55">
        <v>1994</v>
      </c>
      <c r="B2055" s="1232">
        <f>'Cap Outlay Deprec 27'!K16</f>
        <v>669027</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340474</v>
      </c>
      <c r="C2057" s="14" t="s">
        <v>672</v>
      </c>
      <c r="D2057" s="14" t="str">
        <f t="shared" si="31"/>
        <v>Error?</v>
      </c>
    </row>
    <row r="2058" spans="1:4" x14ac:dyDescent="0.2">
      <c r="A2058" s="55">
        <v>1997</v>
      </c>
      <c r="B2058" s="1232">
        <f>'Cap Outlay Deprec 27'!L10</f>
        <v>374578</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21064</v>
      </c>
      <c r="C2060" s="14" t="s">
        <v>672</v>
      </c>
      <c r="D2060" s="14" t="str">
        <f t="shared" si="31"/>
        <v>Error?</v>
      </c>
    </row>
    <row r="2061" spans="1:4" x14ac:dyDescent="0.2">
      <c r="A2061" s="55">
        <v>2000</v>
      </c>
      <c r="B2061" s="1232">
        <f>'Cap Outlay Deprec 27'!L16</f>
        <v>758438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494024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795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305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569884</v>
      </c>
      <c r="C2551" s="14" t="s">
        <v>672</v>
      </c>
      <c r="D2551" s="14" t="str">
        <f t="shared" si="38"/>
        <v>Error?</v>
      </c>
    </row>
    <row r="2552" spans="1:4" x14ac:dyDescent="0.2">
      <c r="A2552" s="83">
        <v>2491</v>
      </c>
      <c r="D2552" s="14" t="str">
        <f t="shared" si="38"/>
        <v>OK</v>
      </c>
    </row>
    <row r="2553" spans="1:4" x14ac:dyDescent="0.2">
      <c r="A2553" s="55">
        <v>2492</v>
      </c>
      <c r="B2553" s="1232">
        <f>'Acct Summary 7-8'!C6</f>
        <v>791958</v>
      </c>
      <c r="C2553" s="14" t="s">
        <v>672</v>
      </c>
      <c r="D2553" s="14" t="str">
        <f t="shared" si="38"/>
        <v>Error?</v>
      </c>
    </row>
    <row r="2554" spans="1:4" x14ac:dyDescent="0.2">
      <c r="A2554" s="55">
        <v>2493</v>
      </c>
      <c r="B2554" s="1232">
        <f>'Acct Summary 7-8'!C7</f>
        <v>116700</v>
      </c>
      <c r="C2554" s="14" t="s">
        <v>672</v>
      </c>
      <c r="D2554" s="14" t="str">
        <f t="shared" si="38"/>
        <v>Error?</v>
      </c>
    </row>
    <row r="2555" spans="1:4" x14ac:dyDescent="0.2">
      <c r="A2555" s="55">
        <v>2494</v>
      </c>
      <c r="B2555" s="1232">
        <f>'Acct Summary 7-8'!C8</f>
        <v>1478542</v>
      </c>
      <c r="C2555" s="14" t="s">
        <v>672</v>
      </c>
      <c r="D2555" s="14" t="str">
        <f t="shared" si="38"/>
        <v>Error?</v>
      </c>
    </row>
    <row r="2556" spans="1:4" x14ac:dyDescent="0.2">
      <c r="A2556" s="55">
        <v>2495</v>
      </c>
      <c r="B2556" s="1232">
        <f>'Acct Summary 7-8'!C12</f>
        <v>716203</v>
      </c>
      <c r="C2556" s="14" t="s">
        <v>672</v>
      </c>
      <c r="D2556" s="14" t="str">
        <f t="shared" si="38"/>
        <v>Error?</v>
      </c>
    </row>
    <row r="2557" spans="1:4" x14ac:dyDescent="0.2">
      <c r="A2557" s="55">
        <v>2496</v>
      </c>
      <c r="B2557" s="1232">
        <f>'Acct Summary 7-8'!C13</f>
        <v>398994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494614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1609811</v>
      </c>
      <c r="C2561" s="14" t="s">
        <v>672</v>
      </c>
      <c r="D2561" s="14" t="str">
        <f t="shared" si="39"/>
        <v>Error?</v>
      </c>
    </row>
    <row r="2562" spans="1:4" x14ac:dyDescent="0.2">
      <c r="A2562" s="55">
        <v>2501</v>
      </c>
      <c r="B2562" s="1232">
        <f>'Acct Summary 7-8'!C20</f>
        <v>-131269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78263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78263</v>
      </c>
      <c r="C2568" s="14" t="s">
        <v>672</v>
      </c>
      <c r="D2568" s="14" t="str">
        <f t="shared" si="39"/>
        <v>Error?</v>
      </c>
    </row>
    <row r="2569" spans="1:4" x14ac:dyDescent="0.2">
      <c r="A2569" s="55">
        <v>2508</v>
      </c>
      <c r="B2569" s="1232">
        <f>'Acct Summary 7-8'!D13</f>
        <v>57205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57205</v>
      </c>
      <c r="C2573" s="14" t="s">
        <v>672</v>
      </c>
      <c r="D2573" s="14" t="str">
        <f t="shared" si="39"/>
        <v>Error?</v>
      </c>
    </row>
    <row r="2574" spans="1:4" x14ac:dyDescent="0.2">
      <c r="A2574" s="55">
        <v>2513</v>
      </c>
      <c r="B2574" s="1232">
        <f>'Acct Summary 7-8'!D20</f>
        <v>21058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28215</v>
      </c>
      <c r="C2591" s="14" t="s">
        <v>672</v>
      </c>
      <c r="D2591" s="14" t="str">
        <f t="shared" si="39"/>
        <v>Error?</v>
      </c>
    </row>
    <row r="2592" spans="1:4" x14ac:dyDescent="0.2">
      <c r="A2592" s="83">
        <v>2531</v>
      </c>
      <c r="D2592" s="14" t="str">
        <f t="shared" si="39"/>
        <v>OK</v>
      </c>
    </row>
    <row r="2593" spans="1:4" x14ac:dyDescent="0.2">
      <c r="A2593" s="55">
        <v>2532</v>
      </c>
      <c r="B2593" s="1232">
        <f>'Acct Summary 7-8'!F6</f>
        <v>30841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59056</v>
      </c>
      <c r="C2595" s="14" t="s">
        <v>672</v>
      </c>
      <c r="D2595" s="14" t="str">
        <f t="shared" si="39"/>
        <v>Error?</v>
      </c>
    </row>
    <row r="2596" spans="1:4" x14ac:dyDescent="0.2">
      <c r="A2596" s="55">
        <v>2535</v>
      </c>
      <c r="B2596" s="1232">
        <f>'Acct Summary 7-8'!F13</f>
        <v>120709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120709</v>
      </c>
      <c r="C2600" s="14" t="s">
        <v>672</v>
      </c>
      <c r="D2600" s="14" t="str">
        <f t="shared" si="39"/>
        <v>Error?</v>
      </c>
    </row>
    <row r="2601" spans="1:4" x14ac:dyDescent="0.2">
      <c r="A2601" s="55">
        <v>2540</v>
      </c>
      <c r="B2601" s="1232">
        <f>'Acct Summary 7-8'!F20</f>
        <v>-61653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28523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28523</v>
      </c>
      <c r="C2606" s="14" t="s">
        <v>672</v>
      </c>
      <c r="D2606" s="14" t="str">
        <f t="shared" si="39"/>
        <v>Error?</v>
      </c>
    </row>
    <row r="2607" spans="1:4" x14ac:dyDescent="0.2">
      <c r="A2607" s="55">
        <v>2546</v>
      </c>
      <c r="B2607" s="1232">
        <f>'Acct Summary 7-8'!G12</f>
        <v>15107</v>
      </c>
      <c r="C2607" s="14" t="s">
        <v>672</v>
      </c>
      <c r="D2607" s="14" t="str">
        <f t="shared" si="39"/>
        <v>Error?</v>
      </c>
    </row>
    <row r="2608" spans="1:4" x14ac:dyDescent="0.2">
      <c r="A2608" s="55">
        <v>2547</v>
      </c>
      <c r="B2608" s="1232">
        <f>'Acct Summary 7-8'!G13</f>
        <v>30097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45204</v>
      </c>
      <c r="C2612" s="14" t="s">
        <v>672</v>
      </c>
      <c r="D2612" s="14" t="str">
        <f t="shared" si="39"/>
        <v>Error?</v>
      </c>
    </row>
    <row r="2613" spans="1:4" x14ac:dyDescent="0.2">
      <c r="A2613" s="55">
        <v>2552</v>
      </c>
      <c r="B2613" s="1232">
        <f>'Acct Summary 7-8'!G20</f>
        <v>-16681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60160</v>
      </c>
      <c r="C2630" s="14" t="s">
        <v>672</v>
      </c>
      <c r="D2630" s="14" t="str">
        <f t="shared" si="40"/>
        <v>Error?</v>
      </c>
    </row>
    <row r="2631" spans="1:4" x14ac:dyDescent="0.2">
      <c r="A2631" s="55">
        <v>2570</v>
      </c>
      <c r="B2631" s="1232">
        <f>'Acct Summary 7-8'!E6</f>
        <v>2000</v>
      </c>
      <c r="C2631" s="14" t="s">
        <v>672</v>
      </c>
      <c r="D2631" s="14" t="str">
        <f t="shared" si="40"/>
        <v>Error?</v>
      </c>
    </row>
    <row r="2632" spans="1:4" x14ac:dyDescent="0.2">
      <c r="A2632" s="55">
        <v>2571</v>
      </c>
      <c r="B2632" s="1232">
        <f>'Acct Summary 7-8'!E8</f>
        <v>62160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61860</v>
      </c>
      <c r="C2634" s="14" t="s">
        <v>672</v>
      </c>
      <c r="D2634" s="14" t="str">
        <f t="shared" si="40"/>
        <v>Error?</v>
      </c>
    </row>
    <row r="2635" spans="1:4" x14ac:dyDescent="0.2">
      <c r="A2635" s="55">
        <v>2574</v>
      </c>
      <c r="B2635" s="1232">
        <f>'Acct Summary 7-8'!E17</f>
        <v>61860</v>
      </c>
      <c r="C2635" s="14" t="s">
        <v>672</v>
      </c>
      <c r="D2635" s="14" t="str">
        <f t="shared" si="40"/>
        <v>Error?</v>
      </c>
    </row>
    <row r="2636" spans="1:4" x14ac:dyDescent="0.2">
      <c r="A2636" s="55">
        <v>2575</v>
      </c>
      <c r="B2636" s="1232">
        <f>'Acct Summary 7-8'!E20</f>
        <v>300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494024</v>
      </c>
      <c r="C2789" s="14" t="s">
        <v>672</v>
      </c>
      <c r="D2789" s="14" t="str">
        <f t="shared" si="42"/>
        <v>Error?</v>
      </c>
    </row>
    <row r="2790" spans="1:4" x14ac:dyDescent="0.2">
      <c r="A2790" s="55">
        <v>2729</v>
      </c>
      <c r="B2790" s="1232">
        <f>'Expenditures 15-22'!E102</f>
        <v>494614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382165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382165</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382165</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590</v>
      </c>
      <c r="D2947" s="14" t="str">
        <f t="shared" si="45"/>
        <v>Error?</v>
      </c>
    </row>
    <row r="2948" spans="1:4" x14ac:dyDescent="0.2">
      <c r="A2948" s="83">
        <v>2887</v>
      </c>
      <c r="D2948" s="14" t="str">
        <f t="shared" si="45"/>
        <v>OK</v>
      </c>
    </row>
    <row r="2949" spans="1:4" x14ac:dyDescent="0.2">
      <c r="A2949" s="55">
        <v>2888</v>
      </c>
      <c r="B2949" s="1232">
        <f>'Expenditures 15-22'!E78</f>
        <v>478696</v>
      </c>
      <c r="D2949" s="14" t="str">
        <f t="shared" si="45"/>
        <v>Error?</v>
      </c>
    </row>
    <row r="2950" spans="1:4" x14ac:dyDescent="0.2">
      <c r="A2950" s="55">
        <v>2889</v>
      </c>
      <c r="B2950" s="1232">
        <f>'Expenditures 15-22'!E79</f>
        <v>14942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386</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478696</v>
      </c>
      <c r="C2973" s="14" t="s">
        <v>672</v>
      </c>
      <c r="D2973" s="14" t="str">
        <f t="shared" si="45"/>
        <v>Error?</v>
      </c>
    </row>
    <row r="2974" spans="1:4" x14ac:dyDescent="0.2">
      <c r="A2974" s="55">
        <v>2913</v>
      </c>
      <c r="B2974" s="1232">
        <f>'Expenditures 15-22'!K79</f>
        <v>14942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386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33299</v>
      </c>
      <c r="D3055" s="14" t="str">
        <f t="shared" si="46"/>
        <v>Error?</v>
      </c>
    </row>
    <row r="3056" spans="1:4" x14ac:dyDescent="0.2">
      <c r="A3056" s="55">
        <v>2995</v>
      </c>
      <c r="B3056" s="1232">
        <f>'Expenditures 15-22'!D10</f>
        <v>6998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7074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47371</v>
      </c>
      <c r="C3062" s="14" t="s">
        <v>672</v>
      </c>
      <c r="D3062" s="14" t="str">
        <f t="shared" si="46"/>
        <v>Error?</v>
      </c>
    </row>
    <row r="3063" spans="1:4" x14ac:dyDescent="0.2">
      <c r="A3063" s="83">
        <v>3002</v>
      </c>
      <c r="D3063" s="14" t="str">
        <f t="shared" si="46"/>
        <v>OK</v>
      </c>
    </row>
    <row r="3064" spans="1:4" x14ac:dyDescent="0.2">
      <c r="A3064" s="55">
        <v>3003</v>
      </c>
      <c r="B3064" s="1232">
        <f>'Expenditures 15-22'!D213</f>
        <v>1951</v>
      </c>
      <c r="D3064" s="14" t="str">
        <f t="shared" si="46"/>
        <v>Error?</v>
      </c>
    </row>
    <row r="3065" spans="1:4" x14ac:dyDescent="0.2">
      <c r="A3065" s="55">
        <v>3004</v>
      </c>
      <c r="B3065" s="1232">
        <f>'Expenditures 15-22'!K213</f>
        <v>1951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6763</v>
      </c>
      <c r="C3225" s="14" t="s">
        <v>672</v>
      </c>
      <c r="D3225" s="14" t="str">
        <f t="shared" si="49"/>
        <v>Error?</v>
      </c>
    </row>
    <row r="3226" spans="1:4" x14ac:dyDescent="0.2">
      <c r="A3226" s="55">
        <v>3165</v>
      </c>
      <c r="B3226" s="1232">
        <f>'Acct Summary 7-8'!I8</f>
        <v>6763</v>
      </c>
      <c r="C3226" s="14" t="s">
        <v>672</v>
      </c>
      <c r="D3226" s="14" t="str">
        <f t="shared" si="49"/>
        <v>Error?</v>
      </c>
    </row>
    <row r="3227" spans="1:4" x14ac:dyDescent="0.2">
      <c r="A3227" s="55">
        <v>3166</v>
      </c>
      <c r="B3227" s="1232">
        <f>'Acct Summary 7-8'!I20</f>
        <v>6763</v>
      </c>
      <c r="C3227" s="14" t="s">
        <v>672</v>
      </c>
      <c r="D3227" s="14" t="str">
        <f t="shared" si="49"/>
        <v>Error?</v>
      </c>
    </row>
    <row r="3228" spans="1:4" x14ac:dyDescent="0.2">
      <c r="A3228" s="55">
        <v>3167</v>
      </c>
      <c r="B3228" s="1232">
        <f>'Acct Summary 7-8'!C43</f>
        <v>280430</v>
      </c>
      <c r="D3228" s="14" t="str">
        <f t="shared" si="49"/>
        <v>Error?</v>
      </c>
    </row>
    <row r="3229" spans="1:4" x14ac:dyDescent="0.2">
      <c r="A3229" s="55">
        <v>3168</v>
      </c>
      <c r="B3229" s="1232">
        <f>'Acct Summary 7-8'!C44</f>
        <v>280430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280430</v>
      </c>
      <c r="C3232" s="14" t="s">
        <v>672</v>
      </c>
      <c r="D3232" s="14" t="str">
        <f t="shared" si="49"/>
        <v>Error?</v>
      </c>
    </row>
    <row r="3233" spans="1:4" x14ac:dyDescent="0.2">
      <c r="A3233" s="55">
        <v>3172</v>
      </c>
      <c r="B3233" s="1232">
        <f>'Acct Summary 7-8'!C78</f>
        <v>149161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21058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-61653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-16681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265000</v>
      </c>
      <c r="C3317" s="14" t="s">
        <v>672</v>
      </c>
      <c r="D3317" s="14" t="str">
        <f t="shared" si="50"/>
        <v>Error?</v>
      </c>
    </row>
    <row r="3318" spans="1:4" x14ac:dyDescent="0.2">
      <c r="A3318" s="55">
        <v>3257</v>
      </c>
      <c r="B3318" s="1232">
        <f>'Acct Summary 7-8'!I76</f>
        <v>280430</v>
      </c>
      <c r="C3318" s="14" t="s">
        <v>672</v>
      </c>
      <c r="D3318" s="14" t="str">
        <f t="shared" si="50"/>
        <v>Error?</v>
      </c>
    </row>
    <row r="3319" spans="1:4" x14ac:dyDescent="0.2">
      <c r="A3319" s="55">
        <v>3258</v>
      </c>
      <c r="B3319" s="1232">
        <f>'Acct Summary 7-8'!I77</f>
        <v>-15430</v>
      </c>
      <c r="C3319" s="14" t="s">
        <v>672</v>
      </c>
      <c r="D3319" s="14" t="str">
        <f t="shared" si="50"/>
        <v>Error?</v>
      </c>
    </row>
    <row r="3320" spans="1:4" x14ac:dyDescent="0.2">
      <c r="A3320" s="55">
        <v>3259</v>
      </c>
      <c r="B3320" s="1232">
        <f>'Acct Summary 7-8'!I78</f>
        <v>-8667</v>
      </c>
      <c r="C3320" s="14" t="s">
        <v>672</v>
      </c>
      <c r="D3320" s="14" t="str">
        <f t="shared" si="50"/>
        <v>Error?</v>
      </c>
    </row>
    <row r="3321" spans="1:4" x14ac:dyDescent="0.2">
      <c r="A3321" s="55">
        <v>3260</v>
      </c>
      <c r="B3321" s="1232">
        <f>'Acct Summary 7-8'!I79</f>
        <v>390832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382165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55221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3925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390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217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59753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5562</v>
      </c>
      <c r="D3387" s="14" t="str">
        <f t="shared" si="51"/>
        <v>Error?</v>
      </c>
    </row>
    <row r="3388" spans="1:4" x14ac:dyDescent="0.2">
      <c r="A3388" s="55">
        <v>3327</v>
      </c>
      <c r="B3388" s="1232">
        <f>'Expenditures 15-22'!D211</f>
        <v>4181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5562</v>
      </c>
      <c r="C3390" s="14" t="s">
        <v>672</v>
      </c>
      <c r="D3390" s="14" t="str">
        <f t="shared" si="51"/>
        <v>Error?</v>
      </c>
    </row>
    <row r="3391" spans="1:4" x14ac:dyDescent="0.2">
      <c r="A3391" s="55">
        <v>3330</v>
      </c>
      <c r="B3391" s="1232">
        <f>'Expenditures 15-22'!K211</f>
        <v>4181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719743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305</v>
      </c>
      <c r="D3417" s="14" t="str">
        <f t="shared" si="52"/>
        <v>Error?</v>
      </c>
    </row>
    <row r="3418" spans="1:4" x14ac:dyDescent="0.2">
      <c r="A3418" s="83">
        <v>3357</v>
      </c>
      <c r="D3418" s="14" t="str">
        <f t="shared" si="52"/>
        <v>OK</v>
      </c>
    </row>
    <row r="3419" spans="1:4" x14ac:dyDescent="0.2">
      <c r="A3419" s="55">
        <v>3358</v>
      </c>
      <c r="B3419" s="1232">
        <f>'Assets-Liab 5-6'!F4</f>
        <v>161544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382165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26000</v>
      </c>
      <c r="C3449" s="14" t="s">
        <v>672</v>
      </c>
      <c r="D3449" s="14" t="str">
        <f t="shared" si="52"/>
        <v>Error?</v>
      </c>
    </row>
    <row r="3450" spans="1:4" x14ac:dyDescent="0.2">
      <c r="A3450" s="55">
        <v>3389</v>
      </c>
      <c r="B3450" s="1232">
        <f>'Tax Sched 24'!E16</f>
        <v>26000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55729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230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55959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55959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55959</v>
      </c>
      <c r="C3568" s="14" t="s">
        <v>672</v>
      </c>
      <c r="D3568" s="14" t="str">
        <f t="shared" si="54"/>
        <v>Error?</v>
      </c>
    </row>
    <row r="3569" spans="1:4" x14ac:dyDescent="0.2">
      <c r="A3569" s="55">
        <v>3508</v>
      </c>
      <c r="B3569" s="1232">
        <f>'Acct Summary 7-8'!K4</f>
        <v>6737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6737</v>
      </c>
      <c r="C3571" s="14" t="s">
        <v>672</v>
      </c>
      <c r="D3571" s="14" t="str">
        <f t="shared" si="54"/>
        <v>Error?</v>
      </c>
    </row>
    <row r="3572" spans="1:4" x14ac:dyDescent="0.2">
      <c r="A3572" s="55">
        <v>3511</v>
      </c>
      <c r="B3572" s="1232">
        <f>'Acct Summary 7-8'!K13</f>
        <v>676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676</v>
      </c>
      <c r="C3575" s="14" t="s">
        <v>672</v>
      </c>
      <c r="D3575" s="14" t="str">
        <f t="shared" si="54"/>
        <v>Error?</v>
      </c>
    </row>
    <row r="3576" spans="1:4" x14ac:dyDescent="0.2">
      <c r="A3576" s="55">
        <v>3515</v>
      </c>
      <c r="B3576" s="1232">
        <f>'Acct Summary 7-8'!K20</f>
        <v>6061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6061</v>
      </c>
      <c r="C3588" s="14" t="s">
        <v>672</v>
      </c>
      <c r="D3588" s="14" t="str">
        <f t="shared" si="55"/>
        <v>Error?</v>
      </c>
    </row>
    <row r="3589" spans="1:4" x14ac:dyDescent="0.2">
      <c r="A3589" s="55">
        <v>3528</v>
      </c>
      <c r="B3589" s="1232">
        <f>'Acct Summary 7-8'!K79</f>
        <v>49898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55959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676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676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676</v>
      </c>
      <c r="C3635" s="14" t="s">
        <v>672</v>
      </c>
      <c r="D3635" s="14" t="str">
        <f t="shared" si="55"/>
        <v>Error?</v>
      </c>
    </row>
    <row r="3636" spans="1:4" x14ac:dyDescent="0.2">
      <c r="A3636" s="55">
        <v>3575</v>
      </c>
      <c r="B3636" s="1232">
        <f>'Expenditures 15-22'!E354</f>
        <v>676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676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676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676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676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6061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250979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1729521</v>
      </c>
      <c r="C4122" s="14" t="s">
        <v>672</v>
      </c>
      <c r="D4122" s="14" t="str">
        <f t="shared" si="63"/>
        <v>Error?</v>
      </c>
    </row>
    <row r="4123" spans="1:4" x14ac:dyDescent="0.2">
      <c r="A4123" s="55">
        <v>4062</v>
      </c>
      <c r="B4123" s="1232">
        <f>'Acct Summary 7-8'!D10</f>
        <v>78263</v>
      </c>
      <c r="C4123" s="14" t="s">
        <v>672</v>
      </c>
      <c r="D4123" s="14" t="str">
        <f t="shared" si="63"/>
        <v>Error?</v>
      </c>
    </row>
    <row r="4124" spans="1:4" x14ac:dyDescent="0.2">
      <c r="A4124" s="55">
        <v>4063</v>
      </c>
      <c r="B4124" s="1232">
        <f>'Acct Summary 7-8'!E10</f>
        <v>62160</v>
      </c>
      <c r="C4124" s="14" t="s">
        <v>672</v>
      </c>
      <c r="D4124" s="14" t="str">
        <f t="shared" si="63"/>
        <v>Error?</v>
      </c>
    </row>
    <row r="4125" spans="1:4" x14ac:dyDescent="0.2">
      <c r="A4125" s="55">
        <v>4064</v>
      </c>
      <c r="B4125" s="1232">
        <f>'Acct Summary 7-8'!F10</f>
        <v>59056</v>
      </c>
      <c r="C4125" s="14" t="s">
        <v>672</v>
      </c>
      <c r="D4125" s="14" t="str">
        <f t="shared" si="63"/>
        <v>Error?</v>
      </c>
    </row>
    <row r="4126" spans="1:4" x14ac:dyDescent="0.2">
      <c r="A4126" s="55">
        <v>4065</v>
      </c>
      <c r="B4126" s="1232">
        <f>'Acct Summary 7-8'!G10</f>
        <v>28523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6763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6737</v>
      </c>
      <c r="C4130" s="14" t="s">
        <v>672</v>
      </c>
      <c r="D4130" s="14" t="str">
        <f t="shared" si="63"/>
        <v>Error?</v>
      </c>
    </row>
    <row r="4131" spans="1:4" x14ac:dyDescent="0.2">
      <c r="A4131" s="55">
        <v>4070</v>
      </c>
      <c r="B4131" s="1232">
        <f>'Acct Summary 7-8'!C18</f>
        <v>250979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1860790</v>
      </c>
      <c r="C4136" s="14" t="s">
        <v>672</v>
      </c>
      <c r="D4136" s="14" t="str">
        <f t="shared" si="63"/>
        <v>Error?</v>
      </c>
    </row>
    <row r="4137" spans="1:4" x14ac:dyDescent="0.2">
      <c r="A4137" s="55">
        <v>4076</v>
      </c>
      <c r="B4137" s="1232">
        <f>'Acct Summary 7-8'!D19</f>
        <v>57205</v>
      </c>
      <c r="C4137" s="14" t="s">
        <v>672</v>
      </c>
      <c r="D4137" s="14" t="str">
        <f t="shared" si="63"/>
        <v>Error?</v>
      </c>
    </row>
    <row r="4138" spans="1:4" x14ac:dyDescent="0.2">
      <c r="A4138" s="55">
        <v>4077</v>
      </c>
      <c r="B4138" s="1232">
        <f>'Acct Summary 7-8'!E19</f>
        <v>61860</v>
      </c>
      <c r="C4138" s="14" t="s">
        <v>672</v>
      </c>
      <c r="D4138" s="14" t="str">
        <f t="shared" si="63"/>
        <v>Error?</v>
      </c>
    </row>
    <row r="4139" spans="1:4" x14ac:dyDescent="0.2">
      <c r="A4139" s="55">
        <v>4078</v>
      </c>
      <c r="B4139" s="1232">
        <f>'Acct Summary 7-8'!F19</f>
        <v>120709</v>
      </c>
      <c r="C4139" s="14" t="s">
        <v>672</v>
      </c>
      <c r="D4139" s="14" t="str">
        <f t="shared" si="63"/>
        <v>Error?</v>
      </c>
    </row>
    <row r="4140" spans="1:4" x14ac:dyDescent="0.2">
      <c r="A4140" s="55">
        <v>4079</v>
      </c>
      <c r="B4140" s="1232">
        <f>'Acct Summary 7-8'!G19</f>
        <v>45204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676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700000</v>
      </c>
      <c r="C4171" s="14" t="s">
        <v>672</v>
      </c>
      <c r="D4171" s="14" t="str">
        <f t="shared" si="64"/>
        <v>Error?</v>
      </c>
    </row>
    <row r="4172" spans="1:4" x14ac:dyDescent="0.2">
      <c r="A4172" s="55">
        <v>4111</v>
      </c>
      <c r="B4172" s="1232">
        <f>'Short-Term Long-Term Debt 25'!J49</f>
        <v>700000</v>
      </c>
      <c r="C4172" s="14" t="s">
        <v>672</v>
      </c>
      <c r="D4172" s="14" t="str">
        <f t="shared" si="64"/>
        <v>Error?</v>
      </c>
    </row>
    <row r="4173" spans="1:4" x14ac:dyDescent="0.2">
      <c r="A4173" s="55">
        <v>4112</v>
      </c>
      <c r="B4173" s="1232">
        <f>'Short-Term Long-Term Debt 25'!H49</f>
        <v>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2747</v>
      </c>
      <c r="C4265" s="14" t="s">
        <v>672</v>
      </c>
      <c r="D4265" s="14" t="str">
        <f t="shared" si="65"/>
        <v>Error?</v>
      </c>
      <c r="E4265" s="811"/>
    </row>
    <row r="4266" spans="1:5" x14ac:dyDescent="0.2">
      <c r="A4266" s="91">
        <v>4205</v>
      </c>
      <c r="B4266" s="1232">
        <f>('FP Info 3'!F10)*100000</f>
        <v>508.70000000000005</v>
      </c>
      <c r="C4266" s="14" t="s">
        <v>672</v>
      </c>
      <c r="D4266" s="14" t="str">
        <f t="shared" si="65"/>
        <v>Error?</v>
      </c>
      <c r="E4266" s="811"/>
    </row>
    <row r="4267" spans="1:5" x14ac:dyDescent="0.2">
      <c r="A4267" s="91">
        <v>4206</v>
      </c>
      <c r="B4267" s="1232">
        <f>('FP Info 3'!H10)*100000</f>
        <v>203.39999999999998</v>
      </c>
      <c r="C4267" s="14" t="s">
        <v>672</v>
      </c>
      <c r="D4267" s="14" t="str">
        <f t="shared" si="65"/>
        <v>Error?</v>
      </c>
      <c r="E4267" s="811"/>
    </row>
    <row r="4268" spans="1:5" x14ac:dyDescent="0.2">
      <c r="A4268" s="91">
        <v>4207</v>
      </c>
      <c r="B4268" s="1232">
        <f>('FP Info 3'!J10)*100000</f>
        <v>3459.0000000000005</v>
      </c>
      <c r="C4268" s="14" t="s">
        <v>672</v>
      </c>
      <c r="D4268" s="14" t="str">
        <f t="shared" si="65"/>
        <v>Error?</v>
      </c>
    </row>
    <row r="4269" spans="1:5" x14ac:dyDescent="0.2">
      <c r="A4269" s="91">
        <v>4208</v>
      </c>
      <c r="B4269" s="1232">
        <f>'FP Info 3'!J16</f>
        <v>1267242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13379</v>
      </c>
      <c r="D4302" s="14" t="str">
        <f t="shared" si="66"/>
        <v>Error?</v>
      </c>
    </row>
    <row r="4303" spans="1:4" x14ac:dyDescent="0.2">
      <c r="A4303" s="55">
        <v>4242</v>
      </c>
      <c r="B4303" s="1232">
        <f>'Rest Tax Levies-Tort Im 26'!G39</f>
        <v>75514</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27937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508.70000000000005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46764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16741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18673481</v>
      </c>
      <c r="D4995" s="14" t="str">
        <f t="shared" si="77"/>
        <v>Error?</v>
      </c>
    </row>
    <row r="4996" spans="1:4" x14ac:dyDescent="0.2">
      <c r="A4996" s="91">
        <v>4935</v>
      </c>
      <c r="B4996" s="1232">
        <f>'FP Info 3'!H31</f>
        <v>1288470.189</v>
      </c>
      <c r="D4996" s="14" t="str">
        <f t="shared" si="77"/>
        <v>Error?</v>
      </c>
    </row>
    <row r="4997" spans="1:4" x14ac:dyDescent="0.2">
      <c r="A4997" s="91">
        <v>4936</v>
      </c>
      <c r="B4997" s="1232">
        <f>'FP Info 3'!H37</f>
        <v>700000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369830</v>
      </c>
      <c r="D5061" s="14" t="str">
        <f t="shared" si="78"/>
        <v>Error?</v>
      </c>
    </row>
    <row r="5062" spans="1:4" x14ac:dyDescent="0.2">
      <c r="A5062" s="83">
        <v>5001</v>
      </c>
      <c r="D5062" s="14" t="str">
        <f t="shared" si="78"/>
        <v>OK</v>
      </c>
    </row>
    <row r="5063" spans="1:4" x14ac:dyDescent="0.2">
      <c r="A5063" s="55">
        <v>5002</v>
      </c>
      <c r="B5063" s="1232">
        <f>'Revenues 9-14'!C7</f>
        <v>5602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375432</v>
      </c>
      <c r="C5066" s="14" t="s">
        <v>672</v>
      </c>
      <c r="D5066" s="14" t="str">
        <f t="shared" si="78"/>
        <v>Error?</v>
      </c>
    </row>
    <row r="5067" spans="1:4" x14ac:dyDescent="0.2">
      <c r="A5067" s="55">
        <v>5006</v>
      </c>
      <c r="B5067" s="1232">
        <f>'Revenues 9-14'!C14</f>
        <v>231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102829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103060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1767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1767</v>
      </c>
      <c r="C5090" s="14" t="s">
        <v>672</v>
      </c>
      <c r="D5090" s="14" t="str">
        <f t="shared" si="78"/>
        <v>Error?</v>
      </c>
    </row>
    <row r="5091" spans="1:4" x14ac:dyDescent="0.2">
      <c r="A5091" s="55">
        <v>5030</v>
      </c>
      <c r="B5091" s="1232">
        <f>'Revenues 9-14'!C70</f>
        <v>20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209</v>
      </c>
      <c r="D5093" s="14" t="str">
        <f t="shared" si="78"/>
        <v>Error?</v>
      </c>
    </row>
    <row r="5094" spans="1:4" x14ac:dyDescent="0.2">
      <c r="A5094" s="55">
        <v>5033</v>
      </c>
      <c r="B5094" s="1232">
        <f>'Revenues 9-14'!C73</f>
        <v>1134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25352</v>
      </c>
      <c r="C5096" s="14" t="s">
        <v>672</v>
      </c>
      <c r="D5096" s="14" t="str">
        <f t="shared" si="78"/>
        <v>Error?</v>
      </c>
    </row>
    <row r="5097" spans="1:4" x14ac:dyDescent="0.2">
      <c r="A5097" s="55">
        <v>5036</v>
      </c>
      <c r="B5097" s="1232">
        <f>'Revenues 9-14'!C77</f>
        <v>2589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777</v>
      </c>
      <c r="D5101" s="14" t="str">
        <f t="shared" si="78"/>
        <v>Error?</v>
      </c>
    </row>
    <row r="5102" spans="1:4" x14ac:dyDescent="0.2">
      <c r="A5102" s="55">
        <v>5041</v>
      </c>
      <c r="B5102" s="1232">
        <f>'Revenues 9-14'!C82</f>
        <v>3366</v>
      </c>
      <c r="C5102" s="14" t="s">
        <v>672</v>
      </c>
      <c r="D5102" s="14" t="str">
        <f t="shared" si="78"/>
        <v>Error?</v>
      </c>
    </row>
    <row r="5103" spans="1:4" x14ac:dyDescent="0.2">
      <c r="A5103" s="55">
        <v>5042</v>
      </c>
      <c r="B5103" s="1232">
        <f>'Revenues 9-14'!C84</f>
        <v>3440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3440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10081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622</v>
      </c>
      <c r="D5119" s="14" t="str">
        <f t="shared" ref="D5119:D5182" si="79">IF(ISBLANK(B5119),"OK",IF(A5119-B5119=0,"OK","Error?"))</f>
        <v>Error?</v>
      </c>
    </row>
    <row r="5120" spans="1:4" x14ac:dyDescent="0.2">
      <c r="A5120" s="55">
        <v>5059</v>
      </c>
      <c r="B5120" s="1232">
        <f>'Revenues 9-14'!C108</f>
        <v>57467</v>
      </c>
      <c r="C5120" s="14" t="s">
        <v>672</v>
      </c>
      <c r="D5120" s="14" t="str">
        <f t="shared" si="79"/>
        <v>Error?</v>
      </c>
    </row>
    <row r="5121" spans="1:4" x14ac:dyDescent="0.2">
      <c r="A5121" s="55">
        <v>5060</v>
      </c>
      <c r="B5121" s="1232">
        <f>'Revenues 9-14'!C109</f>
        <v>569884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730133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746874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28158</v>
      </c>
      <c r="D5134" s="14" t="str">
        <f t="shared" si="79"/>
        <v>Error?</v>
      </c>
    </row>
    <row r="5135" spans="1:4" x14ac:dyDescent="0.2">
      <c r="A5135" s="55">
        <v>5074</v>
      </c>
      <c r="B5135" s="1232">
        <f>'Revenues 9-14'!C126</f>
        <v>16526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44684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400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45084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791958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27937</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35807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16103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51910</v>
      </c>
      <c r="C5246" s="14" t="s">
        <v>672</v>
      </c>
      <c r="D5246" s="14" t="str">
        <f t="shared" si="80"/>
        <v>Error?</v>
      </c>
    </row>
    <row r="5247" spans="1:4" x14ac:dyDescent="0.2">
      <c r="A5247" s="55">
        <v>5186</v>
      </c>
      <c r="B5247" s="1232">
        <f>'Revenues 9-14'!C203</f>
        <v>36853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36853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116700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116700</v>
      </c>
      <c r="C5326" s="14" t="s">
        <v>672</v>
      </c>
      <c r="D5326" s="14" t="str">
        <f t="shared" si="82"/>
        <v>Error?</v>
      </c>
    </row>
    <row r="5327" spans="1:4" x14ac:dyDescent="0.2">
      <c r="A5327" s="55">
        <v>5266</v>
      </c>
      <c r="B5327" s="1232">
        <f>'Revenues 9-14'!C275</f>
        <v>1478542</v>
      </c>
      <c r="C5327" s="14" t="s">
        <v>672</v>
      </c>
      <c r="D5327" s="14" t="str">
        <f t="shared" si="82"/>
        <v>Error?</v>
      </c>
    </row>
    <row r="5328" spans="1:4" x14ac:dyDescent="0.2">
      <c r="A5328" s="55">
        <v>5267</v>
      </c>
      <c r="B5328" s="1232">
        <f>'Revenues 9-14'!D5</f>
        <v>70031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70031</v>
      </c>
      <c r="C5334" s="14" t="s">
        <v>672</v>
      </c>
      <c r="D5334" s="14" t="str">
        <f t="shared" si="82"/>
        <v>Error?</v>
      </c>
    </row>
    <row r="5335" spans="1:4" x14ac:dyDescent="0.2">
      <c r="A5335" s="55">
        <v>5274</v>
      </c>
      <c r="B5335" s="1232">
        <f>'Revenues 9-14'!D14</f>
        <v>42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7998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8040</v>
      </c>
      <c r="C5339" s="14" t="s">
        <v>672</v>
      </c>
      <c r="D5339" s="14" t="str">
        <f t="shared" si="82"/>
        <v>Error?</v>
      </c>
    </row>
    <row r="5340" spans="1:4" x14ac:dyDescent="0.2">
      <c r="A5340" s="55">
        <v>5279</v>
      </c>
      <c r="B5340" s="1232">
        <f>'Revenues 9-14'!D65</f>
        <v>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145</v>
      </c>
      <c r="D5349" s="14" t="str">
        <f t="shared" si="82"/>
        <v>Error?</v>
      </c>
    </row>
    <row r="5350" spans="1:4" x14ac:dyDescent="0.2">
      <c r="A5350" s="55">
        <v>5289</v>
      </c>
      <c r="B5350" s="1232">
        <f>'Revenues 9-14'!D96</f>
        <v>22</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167</v>
      </c>
      <c r="C5355" s="14" t="s">
        <v>672</v>
      </c>
      <c r="D5355" s="14" t="str">
        <f t="shared" si="82"/>
        <v>Error?</v>
      </c>
    </row>
    <row r="5356" spans="1:4" x14ac:dyDescent="0.2">
      <c r="A5356" s="55">
        <v>5295</v>
      </c>
      <c r="B5356" s="1232">
        <f>'Revenues 9-14'!D109</f>
        <v>78263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78263</v>
      </c>
      <c r="C5508" s="14" t="s">
        <v>672</v>
      </c>
      <c r="D5508" s="14" t="str">
        <f t="shared" si="85"/>
        <v>Error?</v>
      </c>
    </row>
    <row r="5509" spans="1:4" x14ac:dyDescent="0.2">
      <c r="A5509" s="55">
        <v>5448</v>
      </c>
      <c r="B5509" s="1232">
        <f>'Revenues 9-14'!E5</f>
        <v>60107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60107</v>
      </c>
      <c r="C5513" s="14" t="s">
        <v>672</v>
      </c>
      <c r="D5513" s="14" t="str">
        <f t="shared" si="85"/>
        <v>Error?</v>
      </c>
    </row>
    <row r="5514" spans="1:4" x14ac:dyDescent="0.2">
      <c r="A5514" s="55">
        <v>5453</v>
      </c>
      <c r="B5514" s="1232">
        <f>'Revenues 9-14'!E14</f>
        <v>36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36</v>
      </c>
      <c r="C5518" s="14" t="s">
        <v>672</v>
      </c>
      <c r="D5518" s="14" t="str">
        <f t="shared" si="85"/>
        <v>Error?</v>
      </c>
    </row>
    <row r="5519" spans="1:4" x14ac:dyDescent="0.2">
      <c r="A5519" s="55">
        <v>5458</v>
      </c>
      <c r="B5519" s="1232">
        <f>'Revenues 9-14'!E65</f>
        <v>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60160</v>
      </c>
      <c r="C5527" s="14" t="s">
        <v>672</v>
      </c>
      <c r="D5527" s="14" t="str">
        <f t="shared" si="85"/>
        <v>Error?</v>
      </c>
    </row>
    <row r="5528" spans="1:4" x14ac:dyDescent="0.2">
      <c r="A5528" s="55">
        <v>5467</v>
      </c>
      <c r="B5528" s="1232">
        <f>'Revenues 9-14'!E117</f>
        <v>2000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2000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2000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62160</v>
      </c>
      <c r="C5552" s="14" t="s">
        <v>672</v>
      </c>
      <c r="D5552" s="14" t="str">
        <f t="shared" si="85"/>
        <v>Error?</v>
      </c>
    </row>
    <row r="5553" spans="1:4" x14ac:dyDescent="0.2">
      <c r="A5553" s="55">
        <v>5492</v>
      </c>
      <c r="B5553" s="1232">
        <f>'Revenues 9-14'!F5</f>
        <v>27837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27837</v>
      </c>
      <c r="C5557" s="14" t="s">
        <v>672</v>
      </c>
      <c r="D5557" s="14" t="str">
        <f t="shared" si="85"/>
        <v>Error?</v>
      </c>
    </row>
    <row r="5558" spans="1:4" x14ac:dyDescent="0.2">
      <c r="A5558" s="55">
        <v>5497</v>
      </c>
      <c r="B5558" s="1232">
        <f>'Revenues 9-14'!F14</f>
        <v>17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361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361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28215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30841</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30841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30841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30841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59056</v>
      </c>
      <c r="C5720" s="14" t="s">
        <v>672</v>
      </c>
      <c r="D5720" s="14" t="str">
        <f t="shared" si="88"/>
        <v>Error?</v>
      </c>
    </row>
    <row r="5721" spans="1:4" x14ac:dyDescent="0.2">
      <c r="A5721" s="55">
        <v>5660</v>
      </c>
      <c r="B5721" s="1232">
        <f>'Revenues 9-14'!G5</f>
        <v>24855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24855</v>
      </c>
      <c r="C5725" s="14" t="s">
        <v>672</v>
      </c>
      <c r="D5725" s="14" t="str">
        <f t="shared" si="88"/>
        <v>Error?</v>
      </c>
    </row>
    <row r="5726" spans="1:4" x14ac:dyDescent="0.2">
      <c r="A5726" s="55">
        <v>5665</v>
      </c>
      <c r="B5726" s="1232">
        <f>'Revenues 9-14'!G14</f>
        <v>15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3428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3443</v>
      </c>
      <c r="C5730" s="14" t="s">
        <v>672</v>
      </c>
      <c r="D5730" s="14" t="str">
        <f t="shared" si="88"/>
        <v>Error?</v>
      </c>
    </row>
    <row r="5731" spans="1:4" x14ac:dyDescent="0.2">
      <c r="A5731" s="55">
        <v>5670</v>
      </c>
      <c r="B5731" s="1232">
        <f>'Revenues 9-14'!G65</f>
        <v>225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225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28523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6661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6661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6763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6661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6661</v>
      </c>
      <c r="C5987" s="14" t="s">
        <v>672</v>
      </c>
      <c r="D5987" s="14" t="str">
        <f t="shared" si="92"/>
        <v>Error?</v>
      </c>
    </row>
    <row r="5988" spans="1:4" x14ac:dyDescent="0.2">
      <c r="A5988" s="55">
        <v>5927</v>
      </c>
      <c r="B5988" s="1232">
        <f>'Revenues 9-14'!K14</f>
        <v>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v>
      </c>
      <c r="C5992" s="14" t="s">
        <v>672</v>
      </c>
      <c r="D5992" s="14" t="str">
        <f t="shared" si="92"/>
        <v>Error?</v>
      </c>
    </row>
    <row r="5993" spans="1:4" x14ac:dyDescent="0.2">
      <c r="A5993" s="55">
        <v>5932</v>
      </c>
      <c r="B5993" s="1232">
        <f>'Revenues 9-14'!K65</f>
        <v>72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6737</v>
      </c>
      <c r="C6023" s="14" t="s">
        <v>672</v>
      </c>
      <c r="D6023" s="14" t="str">
        <f t="shared" si="93"/>
        <v>Error?</v>
      </c>
    </row>
    <row r="6024" spans="1:5" x14ac:dyDescent="0.2">
      <c r="A6024" s="55">
        <v>5963</v>
      </c>
      <c r="B6024" s="1232">
        <f>'Revenues 9-14'!G109</f>
        <v>28523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6763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6737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23989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161.9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3013</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15635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13706</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15</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15635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15635</v>
      </c>
      <c r="D6216" s="14" t="str">
        <f t="shared" si="96"/>
        <v>Error?</v>
      </c>
      <c r="E6216" s="14" t="s">
        <v>209</v>
      </c>
    </row>
    <row r="6217" spans="1:5" x14ac:dyDescent="0.2">
      <c r="A6217">
        <v>6156</v>
      </c>
      <c r="B6217" s="1232">
        <f>'Assets-Liab 5-6'!J4</f>
        <v>15635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79701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79701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79701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88893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88893</v>
      </c>
      <c r="D6229" s="14" t="str">
        <f t="shared" si="96"/>
        <v>Error?</v>
      </c>
      <c r="E6229" s="14" t="s">
        <v>209</v>
      </c>
    </row>
    <row r="6230" spans="1:5" x14ac:dyDescent="0.2">
      <c r="A6230">
        <v>6169</v>
      </c>
      <c r="B6230" s="1232">
        <f>'Acct Summary 7-8'!J20</f>
        <v>-9192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280430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-9192</v>
      </c>
      <c r="D6263" s="14" t="str">
        <f t="shared" si="96"/>
        <v>Error?</v>
      </c>
      <c r="E6263" s="14" t="s">
        <v>209</v>
      </c>
    </row>
    <row r="6264" spans="1:5" x14ac:dyDescent="0.2">
      <c r="A6264">
        <v>6203</v>
      </c>
      <c r="B6264" s="1232">
        <f>'Acct Summary 7-8'!J79</f>
        <v>24827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15635</v>
      </c>
      <c r="D6266" s="14" t="str">
        <f t="shared" si="96"/>
        <v>Error?</v>
      </c>
      <c r="E6266" s="14" t="s">
        <v>209</v>
      </c>
    </row>
    <row r="6267" spans="1:5" x14ac:dyDescent="0.2">
      <c r="A6267">
        <v>6206</v>
      </c>
      <c r="B6267" s="1232">
        <f>'Acct Summary 7-8'!C82</f>
        <v>149161</v>
      </c>
      <c r="D6267" s="14" t="str">
        <f t="shared" si="96"/>
        <v>Error?</v>
      </c>
      <c r="E6267" s="14" t="s">
        <v>209</v>
      </c>
    </row>
    <row r="6268" spans="1:5" x14ac:dyDescent="0.2">
      <c r="A6268">
        <v>6207</v>
      </c>
      <c r="B6268" s="1232">
        <f>'Acct Summary 7-8'!D82</f>
        <v>21058</v>
      </c>
      <c r="D6268" s="14" t="str">
        <f t="shared" si="96"/>
        <v>Error?</v>
      </c>
      <c r="E6268" s="14" t="s">
        <v>209</v>
      </c>
    </row>
    <row r="6269" spans="1:5" x14ac:dyDescent="0.2">
      <c r="A6269">
        <v>6208</v>
      </c>
      <c r="B6269" s="1232">
        <f>'Acct Summary 7-8'!E82</f>
        <v>300</v>
      </c>
      <c r="D6269" s="14" t="str">
        <f t="shared" si="96"/>
        <v>Error?</v>
      </c>
      <c r="E6269" s="14" t="s">
        <v>209</v>
      </c>
    </row>
    <row r="6270" spans="1:5" x14ac:dyDescent="0.2">
      <c r="A6270">
        <v>6209</v>
      </c>
      <c r="B6270" s="1232">
        <f>'Acct Summary 7-8'!F82</f>
        <v>-61653</v>
      </c>
      <c r="D6270" s="14" t="str">
        <f t="shared" si="96"/>
        <v>Error?</v>
      </c>
      <c r="E6270" s="14" t="s">
        <v>209</v>
      </c>
    </row>
    <row r="6271" spans="1:5" x14ac:dyDescent="0.2">
      <c r="A6271">
        <v>6210</v>
      </c>
      <c r="B6271" s="1232">
        <f>'Acct Summary 7-8'!G82</f>
        <v>-16681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-8667</v>
      </c>
      <c r="D6273" s="14" t="str">
        <f t="shared" si="97"/>
        <v>Error?</v>
      </c>
      <c r="E6273" s="14" t="s">
        <v>209</v>
      </c>
    </row>
    <row r="6274" spans="1:5" x14ac:dyDescent="0.2">
      <c r="A6274">
        <v>6213</v>
      </c>
      <c r="B6274" s="1232">
        <f>'Acct Summary 7-8'!J82</f>
        <v>-9192</v>
      </c>
      <c r="D6274" s="14" t="str">
        <f t="shared" si="97"/>
        <v>Error?</v>
      </c>
      <c r="E6274" s="14" t="s">
        <v>209</v>
      </c>
    </row>
    <row r="6275" spans="1:5" x14ac:dyDescent="0.2">
      <c r="A6275">
        <v>6214</v>
      </c>
      <c r="B6275" s="1232">
        <f>'Acct Summary 7-8'!K82</f>
        <v>6061</v>
      </c>
      <c r="D6275" s="14" t="str">
        <f t="shared" si="97"/>
        <v>Error?</v>
      </c>
      <c r="E6275" s="14" t="s">
        <v>209</v>
      </c>
    </row>
    <row r="6276" spans="1:5" x14ac:dyDescent="0.2">
      <c r="A6276">
        <v>6215</v>
      </c>
      <c r="B6276" s="1232">
        <f>'Acct Summary 7-8'!C83</f>
        <v>0.20638236934116094</v>
      </c>
      <c r="D6276" s="14" t="str">
        <f t="shared" si="97"/>
        <v>Error?</v>
      </c>
      <c r="E6276" s="14" t="s">
        <v>209</v>
      </c>
    </row>
    <row r="6277" spans="1:5" x14ac:dyDescent="0.2">
      <c r="A6277">
        <v>6216</v>
      </c>
      <c r="B6277" s="1232">
        <f>'Acct Summary 7-8'!D83</f>
        <v>26.588383838383837</v>
      </c>
      <c r="D6277" s="14" t="str">
        <f t="shared" si="97"/>
        <v>Error?</v>
      </c>
      <c r="E6277" s="14" t="s">
        <v>209</v>
      </c>
    </row>
    <row r="6278" spans="1:5" x14ac:dyDescent="0.2">
      <c r="A6278">
        <v>6217</v>
      </c>
      <c r="B6278" s="1232">
        <f>'Acct Summary 7-8'!E83</f>
        <v>0.98360655737704916</v>
      </c>
      <c r="D6278" s="14" t="str">
        <f t="shared" si="97"/>
        <v>Error?</v>
      </c>
      <c r="E6278" s="14" t="s">
        <v>209</v>
      </c>
    </row>
    <row r="6279" spans="1:5" x14ac:dyDescent="0.2">
      <c r="A6279">
        <v>6218</v>
      </c>
      <c r="B6279" s="1232">
        <f>'Acct Summary 7-8'!F83</f>
        <v>-0.38164834348536619</v>
      </c>
      <c r="D6279" s="14" t="str">
        <f t="shared" si="97"/>
        <v>Error?</v>
      </c>
      <c r="E6279" s="14" t="s">
        <v>209</v>
      </c>
    </row>
    <row r="6280" spans="1:5" x14ac:dyDescent="0.2">
      <c r="A6280">
        <v>6219</v>
      </c>
      <c r="B6280" s="1232">
        <f>'Acct Summary 7-8'!G83</f>
        <v>1.2170582226762001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-2.2678685907919355E-2</v>
      </c>
      <c r="D6282" s="14" t="str">
        <f t="shared" si="97"/>
        <v>Error?</v>
      </c>
      <c r="E6282" s="14" t="s">
        <v>209</v>
      </c>
    </row>
    <row r="6283" spans="1:5" x14ac:dyDescent="0.2">
      <c r="A6283">
        <v>6222</v>
      </c>
      <c r="B6283" s="1232">
        <f>'Acct Summary 7-8'!J83</f>
        <v>-0.58791173648864725</v>
      </c>
      <c r="D6283" s="14" t="str">
        <f t="shared" si="97"/>
        <v>Error?</v>
      </c>
      <c r="E6283" s="14" t="s">
        <v>209</v>
      </c>
    </row>
    <row r="6284" spans="1:5" x14ac:dyDescent="0.2">
      <c r="A6284">
        <v>6223</v>
      </c>
      <c r="B6284" s="1232">
        <f>'Acct Summary 7-8'!K83</f>
        <v>0.10831144230597402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79534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79534</v>
      </c>
      <c r="D6301" s="14" t="str">
        <f t="shared" si="97"/>
        <v>Error?</v>
      </c>
      <c r="E6301" s="14" t="s">
        <v>209</v>
      </c>
    </row>
    <row r="6302" spans="1:5" x14ac:dyDescent="0.2">
      <c r="A6302">
        <v>6241</v>
      </c>
      <c r="B6302" s="1232">
        <f>'Revenues 9-14'!J14</f>
        <v>48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48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79701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6010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12713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12786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40646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14915</v>
      </c>
      <c r="D6896" s="14" t="str">
        <f t="shared" si="106"/>
        <v>Error?</v>
      </c>
    </row>
    <row r="6897" spans="1:4" x14ac:dyDescent="0.2">
      <c r="A6897">
        <v>6836</v>
      </c>
      <c r="B6897" s="1232">
        <f>'Expenditures 15-22'!K30</f>
        <v>14915</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590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88893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79701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2034</v>
      </c>
      <c r="D7073" s="14" t="str">
        <f t="shared" si="109"/>
        <v>Error?</v>
      </c>
    </row>
    <row r="7074" spans="1:4" x14ac:dyDescent="0.2">
      <c r="A7074">
        <v>7013</v>
      </c>
      <c r="B7074" s="1232">
        <f>'Expenditures 15-22'!K210</f>
        <v>2034</v>
      </c>
      <c r="D7074" s="14" t="str">
        <f t="shared" si="109"/>
        <v>Error?</v>
      </c>
    </row>
    <row r="7075" spans="1:4" x14ac:dyDescent="0.2">
      <c r="A7075">
        <v>7014</v>
      </c>
      <c r="B7075" s="1232">
        <f>'Expenditures 15-22'!D212</f>
        <v>490</v>
      </c>
      <c r="D7075" s="14" t="str">
        <f t="shared" si="109"/>
        <v>Error?</v>
      </c>
    </row>
    <row r="7076" spans="1:4" x14ac:dyDescent="0.2">
      <c r="A7076">
        <v>7015</v>
      </c>
      <c r="B7076" s="1232">
        <f>'Expenditures 15-22'!K212</f>
        <v>490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13379</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75514</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88893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13379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75514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88893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13379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75514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88893</v>
      </c>
      <c r="D7224" s="14" t="str">
        <f t="shared" si="111"/>
        <v>Error?</v>
      </c>
    </row>
    <row r="7225" spans="1:4" x14ac:dyDescent="0.2">
      <c r="A7225">
        <v>7164</v>
      </c>
      <c r="B7225" s="1232">
        <f>'Expenditures 15-22'!K332</f>
        <v>-9192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73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35748</v>
      </c>
      <c r="D7251" s="14" t="str">
        <f t="shared" si="112"/>
        <v>Error?</v>
      </c>
    </row>
    <row r="7252" spans="1:4" x14ac:dyDescent="0.2">
      <c r="A7252">
        <f t="shared" si="113"/>
        <v>7191</v>
      </c>
      <c r="B7252" s="1232">
        <f>'Expenditures 15-22'!D9</f>
        <v>4445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453</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6010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6010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54049</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54049</v>
      </c>
      <c r="D7618" s="14" t="str">
        <f t="shared" si="124"/>
        <v>Error?</v>
      </c>
      <c r="E7618" s="14" t="s">
        <v>20</v>
      </c>
    </row>
    <row r="7619" spans="1:5" x14ac:dyDescent="0.2">
      <c r="A7619">
        <f t="shared" si="123"/>
        <v>7558</v>
      </c>
      <c r="B7619" s="1232">
        <f>'Cap Outlay Deprec 27'!H14</f>
        <v>33301</v>
      </c>
      <c r="D7619" s="14" t="str">
        <f t="shared" si="124"/>
        <v>Error?</v>
      </c>
      <c r="E7619" s="14" t="s">
        <v>20</v>
      </c>
    </row>
    <row r="7620" spans="1:5" x14ac:dyDescent="0.2">
      <c r="A7620">
        <f t="shared" si="123"/>
        <v>7559</v>
      </c>
      <c r="B7620" s="1232">
        <f>'Cap Outlay Deprec 27'!I14</f>
        <v>4436</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37737</v>
      </c>
      <c r="D7622" s="14" t="str">
        <f t="shared" si="124"/>
        <v>Error?</v>
      </c>
      <c r="E7622" s="14" t="s">
        <v>20</v>
      </c>
    </row>
    <row r="7623" spans="1:5" x14ac:dyDescent="0.2">
      <c r="A7623">
        <f t="shared" si="123"/>
        <v>7562</v>
      </c>
      <c r="B7623" s="1232">
        <f>'Cap Outlay Deprec 27'!L14</f>
        <v>16312</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70686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2016-09-08T19:37:08Z</cp:lastPrinted>
  <dcterms:created xsi:type="dcterms:W3CDTF">2003-10-29T19:06:34Z</dcterms:created>
  <dcterms:modified xsi:type="dcterms:W3CDTF">2016-09-19T16:45:37Z</dcterms:modified>
</cp:coreProperties>
</file>